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8"/>
  <workbookPr/>
  <mc:AlternateContent xmlns:mc="http://schemas.openxmlformats.org/markup-compatibility/2006">
    <mc:Choice Requires="x15">
      <x15ac:absPath xmlns:x15ac="http://schemas.microsoft.com/office/spreadsheetml/2010/11/ac" url="C:\Users\jvale\Downloads\"/>
    </mc:Choice>
  </mc:AlternateContent>
  <xr:revisionPtr revIDLastSave="1" documentId="8_{10586314-333F-4EE2-814B-E406CC6D1AB0}" xr6:coauthVersionLast="47" xr6:coauthVersionMax="47" xr10:uidLastSave="{46E0D379-5146-4EDA-B765-AF8BEF081037}"/>
  <bookViews>
    <workbookView xWindow="-108" yWindow="-108" windowWidth="23256" windowHeight="12456" xr2:uid="{00000000-000D-0000-FFFF-FFFF00000000}"/>
  </bookViews>
  <sheets>
    <sheet name="Matriz" sheetId="10" r:id="rId1"/>
    <sheet name="Probabilidad" sheetId="11" r:id="rId2"/>
    <sheet name="Impacto" sheetId="12" r:id="rId3"/>
    <sheet name="Valoración" sheetId="13" r:id="rId4"/>
    <sheet name="Categoría" sheetId="14" r:id="rId5"/>
  </sheets>
  <definedNames>
    <definedName name="_xlnm._FilterDatabase" localSheetId="0" hidden="1">Matriz!$A$3:$AF$4</definedName>
    <definedName name="_xlnm.Print_Area" localSheetId="4">Categoría!$A$1:$C$12</definedName>
    <definedName name="_xlnm.Print_Area" localSheetId="2">Impacto!$A$1:$I$14</definedName>
    <definedName name="_xlnm.Print_Area" localSheetId="0">Matriz!$A$1:$AF$23</definedName>
    <definedName name="_xlnm.Print_Area" localSheetId="1">Probabilidad!$A$1:$D$14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 roundtripDataSignature="AMtx7miaFiSHrbGsjeurl/z7tsRzGO8AEg=="/>
    </ext>
  </extLst>
</workbook>
</file>

<file path=xl/calcChain.xml><?xml version="1.0" encoding="utf-8"?>
<calcChain xmlns="http://schemas.openxmlformats.org/spreadsheetml/2006/main">
  <c r="P23" i="10" l="1"/>
  <c r="Q23" i="10" s="1"/>
  <c r="AA23" i="10"/>
  <c r="AB23" i="10" s="1"/>
  <c r="AA22" i="10"/>
  <c r="AB22" i="10" s="1"/>
  <c r="P22" i="10"/>
  <c r="Q22" i="10" s="1"/>
  <c r="AA21" i="10"/>
  <c r="AB21" i="10" s="1"/>
  <c r="P21" i="10"/>
  <c r="Q21" i="10" s="1"/>
  <c r="AA20" i="10"/>
  <c r="AB20" i="10" s="1"/>
  <c r="P20" i="10"/>
  <c r="Q20" i="10" s="1"/>
  <c r="AA19" i="10"/>
  <c r="AB19" i="10" s="1"/>
  <c r="P19" i="10"/>
  <c r="Q19" i="10" s="1"/>
  <c r="AB17" i="10"/>
  <c r="P17" i="10"/>
  <c r="Q17" i="10" s="1"/>
  <c r="AB18" i="10"/>
  <c r="P18" i="10"/>
  <c r="Q18" i="10" s="1"/>
  <c r="AA16" i="10"/>
  <c r="AB16" i="10" s="1"/>
  <c r="P16" i="10"/>
  <c r="Q16" i="10" s="1"/>
  <c r="AC13" i="10"/>
  <c r="P13" i="10"/>
  <c r="Q13" i="10" s="1"/>
  <c r="AA13" i="10"/>
  <c r="AB13" i="10" s="1"/>
  <c r="AA6" i="10"/>
  <c r="AB6" i="10" s="1"/>
  <c r="AA7" i="10"/>
  <c r="AB7" i="10" s="1"/>
  <c r="AA8" i="10"/>
  <c r="AB8" i="10" s="1"/>
  <c r="AA9" i="10"/>
  <c r="AB9" i="10" s="1"/>
  <c r="AA10" i="10"/>
  <c r="AB10" i="10" s="1"/>
  <c r="AA11" i="10"/>
  <c r="AB11" i="10" s="1"/>
  <c r="AA12" i="10"/>
  <c r="AB12" i="10" s="1"/>
  <c r="AA14" i="10"/>
  <c r="AB14" i="10" s="1"/>
  <c r="AA15" i="10"/>
  <c r="AB15" i="10" s="1"/>
  <c r="P6" i="10"/>
  <c r="Q6" i="10" s="1"/>
  <c r="P7" i="10"/>
  <c r="Q7" i="10"/>
  <c r="P8" i="10"/>
  <c r="Q8" i="10"/>
  <c r="P9" i="10"/>
  <c r="Q9" i="10" s="1"/>
  <c r="P10" i="10"/>
  <c r="Q10" i="10" s="1"/>
  <c r="P11" i="10"/>
  <c r="Q11" i="10" s="1"/>
  <c r="P12" i="10"/>
  <c r="Q12" i="10" s="1"/>
  <c r="P14" i="10"/>
  <c r="Q14" i="10" s="1"/>
  <c r="P15" i="10"/>
  <c r="Q15" i="10" s="1"/>
  <c r="AC9" i="10"/>
  <c r="AC14" i="10" l="1"/>
  <c r="AC10" i="10"/>
  <c r="P5" i="10"/>
  <c r="Q5" i="10" s="1"/>
  <c r="AA5" i="10"/>
  <c r="AB5" i="10" s="1"/>
  <c r="AC5" i="10"/>
  <c r="AC6" i="10" l="1"/>
  <c r="AC12" i="10"/>
  <c r="AC11" i="10"/>
  <c r="AC8"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tc={841520EC-93EF-4E4F-859F-803F27D095B3}</author>
    <author>tc={9A0CA7C4-3496-4E8D-8D52-76AED6C09561}</author>
  </authors>
  <commentList>
    <comment ref="AD3"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ajustar</t>
      </text>
    </comment>
    <comment ref="A19" authorId="1" shapeId="0" xr:uid="{9A0CA7C4-3496-4E8D-8D52-76AED6C09561}">
      <text>
        <t>[Threaded comment]
Your version of Excel allows you to read this threaded comment; however, any edits to it will get removed if the file is opened in a newer version of Excel. Learn more: https://go.microsoft.com/fwlink/?linkid=870924
Comment:
    @Juan José Londoño Salgado se agrego del ítem 16 al 19 
Reply:
    @Diana Carolina Toloza Meneses @Johana Alexandra Rendón Vargas @Mildred Johanna Moreno Barrera verificar si se pueden incluir 
Reply:
    Revisadas, considero que la 16, 17 y 18 no aplican; el horario autirizado para realizar las obras no es dentro del horario habitual de trabajo para las oficinas. En cuanto al material particulado, el contratista tiene una obligación para la disposición final adecuada a los residuos y las adecuaciones no contemplan trabajos en redes hidro-sanitarias.
Reply:
    Adicionalmente a lo anteriormente indicado, en el piso 801 y 802, no se comparte piso con más oficinas</t>
      </text>
    </comment>
  </commentList>
</comments>
</file>

<file path=xl/sharedStrings.xml><?xml version="1.0" encoding="utf-8"?>
<sst xmlns="http://schemas.openxmlformats.org/spreadsheetml/2006/main" count="228" uniqueCount="99">
  <si>
    <t>Invitación Abierta No. IA-009-2025-FENOGE</t>
  </si>
  <si>
    <t>Anexo 4 - Matriz de riesgos</t>
  </si>
  <si>
    <t>No.</t>
  </si>
  <si>
    <t xml:space="preserve">Clase </t>
  </si>
  <si>
    <t>Fuente</t>
  </si>
  <si>
    <t>Etapa</t>
  </si>
  <si>
    <t>Tipo</t>
  </si>
  <si>
    <t>Descripción
(Qué puede pasar y cómo puede ocurrir)</t>
  </si>
  <si>
    <t xml:space="preserve">Consecuencia de la ocurrencia del riesgo </t>
  </si>
  <si>
    <t>Probabilidad</t>
  </si>
  <si>
    <r>
      <t>Impacto</t>
    </r>
    <r>
      <rPr>
        <sz val="11"/>
        <color theme="1"/>
        <rFont val="Nunito"/>
      </rPr>
      <t xml:space="preserve"> </t>
    </r>
  </si>
  <si>
    <t>Valoración</t>
  </si>
  <si>
    <t>Categoría</t>
  </si>
  <si>
    <t>¿A quién se le asigna?</t>
  </si>
  <si>
    <t>Tratamiento / Controles a seguir implementando</t>
  </si>
  <si>
    <t>Impacto después del tratamiento</t>
  </si>
  <si>
    <t>Persona responsable por implementar el tratamiento</t>
  </si>
  <si>
    <r>
      <rPr>
        <b/>
        <sz val="11"/>
        <color theme="1"/>
        <rFont val="Nunito"/>
      </rPr>
      <t>Referencia:</t>
    </r>
    <r>
      <rPr>
        <sz val="11"/>
        <color theme="1"/>
        <rFont val="Nunito"/>
      </rPr>
      <t xml:space="preserve">  Invitación a Cotizar No. SIP-0XX-2023-FENOGE</t>
    </r>
  </si>
  <si>
    <t xml:space="preserve">Impacto </t>
  </si>
  <si>
    <t xml:space="preserve">Valoración </t>
  </si>
  <si>
    <t>¿Cómo se realiza el monitoreo?</t>
  </si>
  <si>
    <t>Periodicidad ¿Cuándo?</t>
  </si>
  <si>
    <t>General</t>
  </si>
  <si>
    <t>Interno</t>
  </si>
  <si>
    <t>Precontractual</t>
  </si>
  <si>
    <t>Operacional</t>
  </si>
  <si>
    <t>Errores en la definición de requerimientos</t>
  </si>
  <si>
    <t>Productos inadecuados o espacios que afecten el desarrollo de las actividades administrativas y operativas de los contratistas del Fondo</t>
  </si>
  <si>
    <t>Contratante</t>
  </si>
  <si>
    <t>Evaluación objetiva de los reuqrimientos técnicos</t>
  </si>
  <si>
    <t>Mediante requerimientos escritos al oferente seleccionado</t>
  </si>
  <si>
    <t>De manera permanente durante el desarrollo de la etapa pre-contractual.</t>
  </si>
  <si>
    <t>Retraso en la consecución de documentos o en la  firma  del contrato</t>
  </si>
  <si>
    <t>Retraso en el inicio de ejecución del contrato</t>
  </si>
  <si>
    <t>Contratista</t>
  </si>
  <si>
    <t xml:space="preserve">Requerimientos y ajuste del cronograma de ejecución. </t>
  </si>
  <si>
    <t>Retraso en la presentación de las garantías</t>
  </si>
  <si>
    <t>Específico</t>
  </si>
  <si>
    <t>Externo</t>
  </si>
  <si>
    <t>Ejecución</t>
  </si>
  <si>
    <t>Que se presenten accidentes del personal de la obra</t>
  </si>
  <si>
    <t>Afecta el cumplimiento del cronograma y plazo del contrato</t>
  </si>
  <si>
    <t>Uso de equipos y elementos de protección personal  por parte del personal de la obra y capacitaciones en HSEQ constantes</t>
  </si>
  <si>
    <t>Seguimiento de la supervisión y/o interventoría al cumplimiento de la normativiad de SST.</t>
  </si>
  <si>
    <t>Permanente durante el desarrollo del contrato</t>
  </si>
  <si>
    <t>Planeación y Ejecución</t>
  </si>
  <si>
    <t>Que se presenten accidentes a terceros durante las obras y con ocasión a estas</t>
  </si>
  <si>
    <t>Afecta al contratista en cuanto a la responsabilidad derivada de esta clase de siniestros y al cronograma mientras se adoptan las medidas correctivas
Afecta la imagen del FENOGE</t>
  </si>
  <si>
    <t>Cumplimiento de las normas y reglamentaciones de seguridad, en particular el uso de las medidas de seguridad en obra reglamentarias
Solicitar dentro del contrato poliza de responsabilidad civil extracontractual.</t>
  </si>
  <si>
    <t>Seguimiento de la supervisión y/o interventoría</t>
  </si>
  <si>
    <t>Permanente durante el desarrollo de la iniciativa</t>
  </si>
  <si>
    <t>Que se presenten retrasos en la entrega de los diseños, adecuaciones o muebles solicitados al contratista</t>
  </si>
  <si>
    <t>Afecta el cumplimiento del cronograma y plazo de ejecución del contrato</t>
  </si>
  <si>
    <t>Seguimiento estricto por parte de la supervisión y requerimiento inmediato al contratista para que cumpla el contrato y los plazos pactados / Solicitud de garantía de cumplimiento de contrato.</t>
  </si>
  <si>
    <t>Revisión, aprobación y seguimiento del plan de trabajo detallado y cronogramas  por parte de la supervisión y/o interventoría</t>
  </si>
  <si>
    <t>Económico</t>
  </si>
  <si>
    <t>Cambio de régimen tributario o cambiario, creación de nuevos impuestos o aumentos de tarifas, que afecte el costo de los insumos</t>
  </si>
  <si>
    <t>Afecta el presupuesto del contrato</t>
  </si>
  <si>
    <t>Planificación financiera o nuevas negociaciones tanto para la presentación de la oferta como para el desarrollo de las actividades contratadas.</t>
  </si>
  <si>
    <t>Consultar nuevas disposiciones legales con distintos organismos y análisis del comportamiento cambiario</t>
  </si>
  <si>
    <t>Imposibilidad de la entrega e Instalacion de los elementos debido a la falta de adecuacion del espacio</t>
  </si>
  <si>
    <t>Afecta el cumplimiento del contrato</t>
  </si>
  <si>
    <t xml:space="preserve">Seguimiento y control en las actividades previas para la adecuacion de los espacios </t>
  </si>
  <si>
    <t>Seguimiento a las actividades previas en los espacios a adecuar</t>
  </si>
  <si>
    <t>Falta de capital de trabajo por parte del contratista para el desarrollo de las actividades</t>
  </si>
  <si>
    <t>Elaborar e implementar un plan de pagos que dé flujo de caja al contratista</t>
  </si>
  <si>
    <t>Verificación y seguimiento del plan por parte de la interventoría y la supervisión del proyecto</t>
  </si>
  <si>
    <t>Durante las primeras fases del proyecto</t>
  </si>
  <si>
    <t>No conformidad con el producto final</t>
  </si>
  <si>
    <t>Disputas y retrasos en la entrega final</t>
  </si>
  <si>
    <t>Postcontractual</t>
  </si>
  <si>
    <t>Baja calidad de los Productos entregados por el Contratista.</t>
  </si>
  <si>
    <t>Afecta el desarrollo de las actividades administrativas y operativas de los contratistas del Fondo.</t>
  </si>
  <si>
    <t>Seguimiento de la supervisión en el cumplimiento de las especificaciones técnicas de los insumos solicitados.
Establecer garantía con amparo de cumplimiento del Contrato y calidad de los bienes.</t>
  </si>
  <si>
    <t>Seguimiento de la supervision y cumplimiento de entrega y/o actualizacion de las garantias</t>
  </si>
  <si>
    <t>Paralización de la obra debido a adecuaciones de terceros</t>
  </si>
  <si>
    <t>Seguimiento estricto por parte de la supervisión y requerimiento inmediato al contratista para que cumpla el contrato y los plazos pactados.</t>
  </si>
  <si>
    <t>Contratista/Contratante</t>
  </si>
  <si>
    <t xml:space="preserve">Seguimiento de la supervision y cumplimiento de entrega. Posible ajuste del cronograma de ejecución. </t>
  </si>
  <si>
    <t>Retrasos en el plazo de ejecución del contrato por demoras en la aprobación de los diseños por parte de FENOGE</t>
  </si>
  <si>
    <t>Eventuales prorrogas o suspensiones al contrato</t>
  </si>
  <si>
    <t>Seguimiento de la supervision y contratista</t>
  </si>
  <si>
    <t>Retrasos en el plazo de ejecución del contrato por  restricciones de acceso al edificio por políticas de propiedad horizontal</t>
  </si>
  <si>
    <t>Social</t>
  </si>
  <si>
    <t>Que se presenten niveles de ruido que produzcan molestias en las oficinas vecinas debido a las obras</t>
  </si>
  <si>
    <t>Aplicación y seguimiento la implementación del PMA relacionado con el componente aire/ruido</t>
  </si>
  <si>
    <t>Que se presenten niveles de material particulado alto que produzcan molestias en las oficinas vecinas debido a las obras</t>
  </si>
  <si>
    <t>Ambiental</t>
  </si>
  <si>
    <t xml:space="preserve">Que se presenten daños en la red hidro-sanitaria del edificio por el desarrollo de las obras </t>
  </si>
  <si>
    <t xml:space="preserve">Aplicación y seguimiento la implementación del PMA relacionado con el componente hidrico en especial el Plan de Ahorro y Uso Eficiente del Agua. </t>
  </si>
  <si>
    <t xml:space="preserve">Que se presenten daños en la red eléctrica del edificio por el desarrollo de las obras </t>
  </si>
  <si>
    <t xml:space="preserve">Aplicación y seguimiento la implementación del PMA </t>
  </si>
  <si>
    <t xml:space="preserve"> Actos de vandalismo, Hurto  y daños en materiales, bienes y suministros dispuestos en el sitio de ejecución de las actividades contractuales. </t>
  </si>
  <si>
    <t>Pérdida o afectación de materiales, equipos, instalaciones o bienes utilizados en la ejecución del contrato, lo cual puede generar retrasos en el cronograma, afectaciones en la calidad, continuidad o cumplimiento de las obligaciones contractuales asumidas por el contratista.
Demoras en la consecución y reposición de materiales.
Proceso de responsabilidad penal de los bienes hurtados</t>
  </si>
  <si>
    <t>El contratista deberá implementar medidas de seguridad física, control de acceso, vigilancia y protección del área de trabajo. Deberá prever dentro de su oferta los costos asociados a seguros, mecanismos de protección y reposición de bienes en caso de afectaciones por vandalismo. 
 Implementar medidas de seguridad, asegurando que todo el personal subcontratado esté debidamente identificado y registrado
Observaciones: Este riesgo hace parte del esquema de ejecución bajo la modalidad “a todo costo y riesgo del contratista”, en cumplimiento de lo establecido en los Términos y Condiciones del proceso.</t>
  </si>
  <si>
    <t>Seguimiento de la supervision y contratista
Definicion de protocolos de entrega y recepcion de los bienes
Registro detallado de entregas (actas, fotografias)</t>
  </si>
  <si>
    <t>Probabilidad del riesgo</t>
  </si>
  <si>
    <t>Impacto del riesgo</t>
  </si>
  <si>
    <t>Categoría del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</si>
</sst>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rial"/>
    </font>
    <font>
      <sz val="11"/>
      <color theme="1"/>
      <name val="Calibri"/>
      <family val="2"/>
      <scheme val="major"/>
    </font>
    <font>
      <b/>
      <sz val="11"/>
      <color theme="1"/>
      <name val="Calibri"/>
      <family val="2"/>
      <scheme val="major"/>
    </font>
    <font>
      <sz val="11"/>
      <name val="Nunito"/>
    </font>
    <font>
      <sz val="11"/>
      <color theme="1"/>
      <name val="Nunito"/>
    </font>
    <font>
      <sz val="11"/>
      <color rgb="FFFF0000"/>
      <name val="Nunito"/>
    </font>
    <font>
      <b/>
      <sz val="11"/>
      <color theme="1"/>
      <name val="Nunito"/>
    </font>
  </fonts>
  <fills count="4">
    <fill>
      <patternFill patternType="none"/>
    </fill>
    <fill>
      <patternFill patternType="gray125"/>
    </fill>
    <fill>
      <patternFill patternType="solid">
        <fgColor theme="0"/>
        <bgColor indexed="64"/>
      </patternFill>
    </fill>
    <fill>
      <patternFill patternType="solid">
        <fgColor indexed="31"/>
        <bgColor indexed="22"/>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indexed="64"/>
      </top>
      <bottom/>
      <diagonal/>
    </border>
    <border>
      <left/>
      <right style="thin">
        <color rgb="FF000000"/>
      </right>
      <top style="thin">
        <color indexed="64"/>
      </top>
      <bottom/>
      <diagonal/>
    </border>
    <border>
      <left/>
      <right style="thin">
        <color indexed="64"/>
      </right>
      <top style="thin">
        <color rgb="FF000000"/>
      </top>
      <bottom/>
      <diagonal/>
    </border>
    <border>
      <left/>
      <right style="thin">
        <color rgb="FF000000"/>
      </right>
      <top style="thin">
        <color rgb="FF000000"/>
      </top>
      <bottom style="thin">
        <color rgb="FF000000"/>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74">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pplyProtection="1">
      <alignment horizontal="center" vertical="center" textRotation="90" wrapText="1"/>
      <protection locked="0"/>
    </xf>
    <xf numFmtId="0" fontId="3" fillId="2" borderId="1" xfId="0" applyFont="1" applyFill="1" applyBorder="1" applyAlignment="1" applyProtection="1">
      <alignment horizontal="center" vertical="center" textRotation="90" wrapText="1"/>
      <protection locked="0"/>
    </xf>
    <xf numFmtId="0" fontId="4" fillId="0" borderId="1" xfId="0" applyFont="1" applyBorder="1" applyAlignment="1" applyProtection="1">
      <alignment horizontal="justify" vertical="center" wrapText="1"/>
      <protection locked="0"/>
    </xf>
    <xf numFmtId="0" fontId="5" fillId="0" borderId="0" xfId="0" applyFont="1" applyAlignment="1">
      <alignment horizontal="center" vertical="center"/>
    </xf>
    <xf numFmtId="0" fontId="4" fillId="0" borderId="1" xfId="0" applyFont="1" applyBorder="1" applyAlignment="1" applyProtection="1">
      <alignment horizontal="center" vertical="center" textRotation="90" wrapText="1"/>
      <protection locked="0"/>
    </xf>
    <xf numFmtId="0" fontId="4" fillId="0" borderId="1" xfId="0" applyFont="1" applyBorder="1" applyAlignment="1" applyProtection="1">
      <alignment horizontal="center" vertical="center" textRotation="90" wrapText="1"/>
      <protection hidden="1"/>
    </xf>
    <xf numFmtId="0" fontId="4" fillId="0" borderId="1" xfId="0" applyFont="1" applyBorder="1" applyAlignment="1" applyProtection="1">
      <alignment horizontal="center" vertical="center" textRotation="90"/>
      <protection hidden="1"/>
    </xf>
    <xf numFmtId="0" fontId="4" fillId="2" borderId="1" xfId="0" applyFont="1" applyFill="1" applyBorder="1" applyAlignment="1" applyProtection="1">
      <alignment horizontal="center" vertical="center" textRotation="90" wrapText="1"/>
      <protection locked="0"/>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textRotation="90" wrapText="1"/>
      <protection locked="0"/>
    </xf>
    <xf numFmtId="0" fontId="2" fillId="2" borderId="0" xfId="0" applyFont="1" applyFill="1"/>
    <xf numFmtId="0" fontId="0" fillId="2" borderId="0" xfId="0" applyFill="1"/>
    <xf numFmtId="0" fontId="3" fillId="0" borderId="1" xfId="0" applyFont="1" applyBorder="1" applyAlignment="1" applyProtection="1">
      <alignment horizontal="justify" vertical="center" wrapText="1"/>
      <protection locked="0"/>
    </xf>
    <xf numFmtId="0" fontId="4" fillId="0" borderId="1" xfId="0" applyFont="1" applyBorder="1" applyAlignment="1" applyProtection="1">
      <alignment horizontal="center" vertical="center" wrapText="1"/>
      <protection locked="0"/>
    </xf>
    <xf numFmtId="0" fontId="3" fillId="2" borderId="10" xfId="0" applyFont="1" applyFill="1" applyBorder="1" applyAlignment="1" applyProtection="1">
      <alignment horizontal="center" vertical="center" textRotation="90" wrapText="1"/>
      <protection locked="0"/>
    </xf>
    <xf numFmtId="0" fontId="3" fillId="0" borderId="10" xfId="0" applyFont="1" applyBorder="1" applyAlignment="1" applyProtection="1">
      <alignment horizontal="center" vertical="center" textRotation="90" wrapText="1"/>
      <protection locked="0"/>
    </xf>
    <xf numFmtId="0" fontId="4" fillId="0" borderId="10" xfId="0" applyFont="1" applyBorder="1" applyAlignment="1" applyProtection="1">
      <alignment horizontal="center" vertical="center" textRotation="90" wrapText="1"/>
      <protection locked="0"/>
    </xf>
    <xf numFmtId="0" fontId="4" fillId="0" borderId="2" xfId="0" applyFont="1" applyBorder="1" applyAlignment="1" applyProtection="1">
      <alignment horizontal="center" vertical="center" textRotation="90" wrapText="1"/>
      <protection locked="0"/>
    </xf>
    <xf numFmtId="0" fontId="3" fillId="2" borderId="2" xfId="0" applyFont="1" applyFill="1" applyBorder="1" applyAlignment="1" applyProtection="1">
      <alignment horizontal="center" vertical="center" textRotation="90" wrapText="1"/>
      <protection locked="0"/>
    </xf>
    <xf numFmtId="0" fontId="3" fillId="2" borderId="2" xfId="0" applyFont="1" applyFill="1" applyBorder="1" applyAlignment="1" applyProtection="1">
      <alignment horizontal="center" vertical="center" textRotation="90"/>
      <protection hidden="1"/>
    </xf>
    <xf numFmtId="0" fontId="3" fillId="2" borderId="2" xfId="0" applyFont="1" applyFill="1" applyBorder="1" applyAlignment="1" applyProtection="1">
      <alignment horizontal="justify" vertical="center" wrapText="1"/>
      <protection locked="0"/>
    </xf>
    <xf numFmtId="0" fontId="4" fillId="0" borderId="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textRotation="90" wrapText="1"/>
      <protection locked="0"/>
    </xf>
    <xf numFmtId="0" fontId="4" fillId="0" borderId="8" xfId="0" applyFont="1" applyBorder="1" applyAlignment="1" applyProtection="1">
      <alignment horizontal="center" vertical="center" textRotation="90" wrapText="1"/>
      <protection locked="0"/>
    </xf>
    <xf numFmtId="0" fontId="4" fillId="0" borderId="4"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textRotation="90" wrapText="1"/>
      <protection locked="0"/>
    </xf>
    <xf numFmtId="0" fontId="3" fillId="0" borderId="4" xfId="0" applyFont="1" applyBorder="1" applyAlignment="1" applyProtection="1">
      <alignment horizontal="center" vertical="center" textRotation="90" wrapText="1"/>
      <protection locked="0"/>
    </xf>
    <xf numFmtId="0" fontId="4" fillId="0" borderId="15" xfId="0" applyFont="1" applyBorder="1" applyAlignment="1" applyProtection="1">
      <alignment horizontal="justify" vertical="center"/>
      <protection locked="0"/>
    </xf>
    <xf numFmtId="0" fontId="4" fillId="0" borderId="4" xfId="0" applyFont="1" applyBorder="1" applyAlignment="1" applyProtection="1">
      <alignment horizontal="justify" vertical="center"/>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4" fillId="0" borderId="1"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4" fillId="0" borderId="19" xfId="0" applyFont="1" applyBorder="1" applyAlignment="1" applyProtection="1">
      <alignment horizontal="justify" vertical="center"/>
      <protection locked="0"/>
    </xf>
    <xf numFmtId="0" fontId="4" fillId="0" borderId="20" xfId="0" applyFont="1" applyBorder="1" applyAlignment="1" applyProtection="1">
      <alignment horizontal="justify" vertical="center"/>
      <protection locked="0"/>
    </xf>
    <xf numFmtId="0" fontId="3" fillId="0" borderId="18" xfId="0" applyFont="1" applyBorder="1" applyAlignment="1" applyProtection="1">
      <alignment horizontal="center" vertical="center" wrapText="1"/>
      <protection locked="0"/>
    </xf>
    <xf numFmtId="0" fontId="4" fillId="0" borderId="5" xfId="0" applyFont="1" applyBorder="1" applyAlignment="1" applyProtection="1">
      <alignment horizontal="justify" vertical="center" wrapText="1"/>
      <protection locked="0"/>
    </xf>
    <xf numFmtId="0" fontId="4" fillId="0" borderId="6" xfId="0" applyFont="1" applyBorder="1" applyAlignment="1" applyProtection="1">
      <alignment horizontal="justify" vertical="center" wrapText="1"/>
      <protection locked="0"/>
    </xf>
    <xf numFmtId="0" fontId="4" fillId="0" borderId="7" xfId="0" applyFont="1" applyBorder="1" applyAlignment="1" applyProtection="1">
      <alignment horizontal="justify" vertical="center" wrapText="1"/>
      <protection locked="0"/>
    </xf>
    <xf numFmtId="0" fontId="4" fillId="0" borderId="16" xfId="0" applyFont="1" applyBorder="1" applyAlignment="1" applyProtection="1">
      <alignment horizontal="justify" vertical="center" wrapText="1"/>
      <protection locked="0"/>
    </xf>
    <xf numFmtId="0" fontId="4" fillId="0" borderId="17" xfId="0" applyFont="1" applyBorder="1" applyAlignment="1" applyProtection="1">
      <alignment horizontal="justify" vertical="center" wrapText="1"/>
      <protection locked="0"/>
    </xf>
    <xf numFmtId="0" fontId="4" fillId="0" borderId="15" xfId="0" applyFont="1" applyBorder="1" applyAlignment="1" applyProtection="1">
      <alignment horizontal="justify" vertical="center" wrapText="1"/>
      <protection locked="0"/>
    </xf>
    <xf numFmtId="0" fontId="4" fillId="0" borderId="1" xfId="0" applyFont="1" applyBorder="1" applyAlignment="1" applyProtection="1">
      <alignment horizontal="center" vertical="center" wrapText="1"/>
      <protection locked="0"/>
    </xf>
    <xf numFmtId="0" fontId="6" fillId="0" borderId="0" xfId="0" applyFont="1" applyAlignment="1">
      <alignment horizontal="center" vertical="center"/>
    </xf>
    <xf numFmtId="0" fontId="4"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textRotation="90" wrapText="1"/>
      <protection locked="0"/>
    </xf>
    <xf numFmtId="0" fontId="6" fillId="3" borderId="3" xfId="0" applyFont="1" applyFill="1" applyBorder="1" applyAlignment="1" applyProtection="1">
      <alignment horizontal="center" vertical="center" textRotation="90" wrapText="1"/>
      <protection locked="0"/>
    </xf>
    <xf numFmtId="0" fontId="4" fillId="0" borderId="5" xfId="0" applyFont="1" applyBorder="1" applyAlignment="1" applyProtection="1">
      <alignment horizontal="center" vertical="top" wrapText="1"/>
      <protection locked="0"/>
    </xf>
    <xf numFmtId="0" fontId="4" fillId="0" borderId="6" xfId="0" applyFont="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locked="0"/>
    </xf>
    <xf numFmtId="0" fontId="3" fillId="0" borderId="5" xfId="0" applyFont="1" applyBorder="1" applyAlignment="1" applyProtection="1">
      <alignment horizontal="justify" vertical="center" wrapText="1"/>
      <protection locked="0"/>
    </xf>
    <xf numFmtId="0" fontId="3" fillId="0" borderId="7" xfId="0" applyFont="1" applyBorder="1" applyAlignment="1" applyProtection="1">
      <alignment horizontal="justify" vertical="center" wrapText="1"/>
      <protection locked="0"/>
    </xf>
    <xf numFmtId="0" fontId="3" fillId="0" borderId="6" xfId="0" applyFont="1" applyBorder="1" applyAlignment="1" applyProtection="1">
      <alignment horizontal="justify" vertical="center" wrapText="1"/>
      <protection locked="0"/>
    </xf>
    <xf numFmtId="0" fontId="3" fillId="0" borderId="1" xfId="0" applyFont="1" applyBorder="1" applyAlignment="1" applyProtection="1">
      <alignment horizontal="justify"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horizontal="justify" vertical="center" wrapText="1"/>
      <protection locked="0"/>
    </xf>
    <xf numFmtId="0" fontId="4" fillId="0" borderId="12" xfId="0" applyFont="1" applyBorder="1" applyAlignment="1" applyProtection="1">
      <alignment horizontal="justify" vertical="center" wrapText="1"/>
      <protection locked="0"/>
    </xf>
    <xf numFmtId="0" fontId="4" fillId="0" borderId="13" xfId="0" applyFont="1" applyBorder="1" applyAlignment="1" applyProtection="1">
      <alignment horizontal="justify" vertical="center" wrapText="1"/>
      <protection locked="0"/>
    </xf>
    <xf numFmtId="0" fontId="4" fillId="0" borderId="11" xfId="0" applyFont="1" applyBorder="1" applyAlignment="1">
      <alignment horizontal="left" vertical="center" wrapText="1"/>
    </xf>
    <xf numFmtId="0" fontId="4" fillId="0" borderId="14" xfId="0" applyFont="1" applyBorder="1" applyAlignment="1">
      <alignment horizontal="left" vertical="center" wrapText="1"/>
    </xf>
    <xf numFmtId="0" fontId="4" fillId="0" borderId="9" xfId="0" applyFont="1" applyBorder="1" applyAlignment="1" applyProtection="1">
      <alignment horizontal="justify" vertical="center" wrapText="1"/>
      <protection locked="0"/>
    </xf>
    <xf numFmtId="0" fontId="4" fillId="0" borderId="0" xfId="0" applyFont="1" applyAlignment="1">
      <alignment horizontal="center" vertical="center"/>
    </xf>
    <xf numFmtId="0" fontId="6" fillId="3" borderId="1" xfId="0" applyFont="1" applyFill="1" applyBorder="1" applyAlignment="1" applyProtection="1">
      <alignment horizontal="center" vertical="center" textRotation="90" wrapText="1"/>
      <protection locked="0"/>
    </xf>
    <xf numFmtId="10" fontId="6" fillId="3" borderId="1" xfId="0" applyNumberFormat="1" applyFont="1" applyFill="1" applyBorder="1" applyAlignment="1" applyProtection="1">
      <alignment horizontal="center" vertical="center" textRotation="90" wrapText="1"/>
      <protection locked="0"/>
    </xf>
    <xf numFmtId="0" fontId="3" fillId="0" borderId="1" xfId="0" applyFont="1" applyBorder="1" applyAlignment="1" applyProtection="1">
      <alignment horizontal="center" vertical="center" wrapText="1"/>
      <protection locked="0"/>
    </xf>
    <xf numFmtId="0" fontId="4" fillId="0" borderId="2" xfId="0" applyFont="1" applyBorder="1" applyAlignment="1" applyProtection="1">
      <alignment horizontal="justify" vertical="center" wrapText="1"/>
      <protection locked="0"/>
    </xf>
    <xf numFmtId="0" fontId="2" fillId="2" borderId="0" xfId="0" applyFont="1" applyFill="1" applyAlignment="1">
      <alignment horizontal="center"/>
    </xf>
  </cellXfs>
  <cellStyles count="1">
    <cellStyle name="Normal" xfId="0" builtinId="0"/>
  </cellStyles>
  <dxfs count="16">
    <dxf>
      <fill>
        <patternFill>
          <bgColor rgb="FF66FF66"/>
        </patternFill>
      </fill>
    </dxf>
    <dxf>
      <fill>
        <patternFill>
          <bgColor rgb="FFFF0066"/>
        </patternFill>
      </fill>
    </dxf>
    <dxf>
      <fill>
        <patternFill>
          <bgColor rgb="FFFF0066"/>
        </patternFill>
      </fill>
    </dxf>
    <dxf>
      <fill>
        <patternFill>
          <bgColor rgb="FF66FF66"/>
        </patternFill>
      </fill>
    </dxf>
    <dxf>
      <fill>
        <patternFill>
          <bgColor rgb="FFFF3399"/>
        </patternFill>
      </fill>
    </dxf>
    <dxf>
      <fill>
        <patternFill>
          <bgColor rgb="FFFF0066"/>
        </patternFill>
      </fill>
    </dxf>
    <dxf>
      <fill>
        <patternFill>
          <bgColor rgb="FFFFC000"/>
        </patternFill>
      </fill>
    </dxf>
    <dxf>
      <fill>
        <patternFill>
          <bgColor rgb="FFFFFF00"/>
        </patternFill>
      </fill>
    </dxf>
    <dxf>
      <fill>
        <patternFill>
          <bgColor rgb="FFFFC000"/>
        </patternFill>
      </fill>
    </dxf>
    <dxf>
      <fill>
        <patternFill>
          <bgColor rgb="FF66FF33"/>
        </patternFill>
      </fill>
    </dxf>
    <dxf>
      <fill>
        <patternFill>
          <bgColor rgb="FFFF0066"/>
        </patternFill>
      </fill>
    </dxf>
    <dxf>
      <fill>
        <patternFill>
          <bgColor rgb="FFFF0066"/>
        </patternFill>
      </fill>
    </dxf>
    <dxf>
      <fill>
        <patternFill>
          <bgColor rgb="FFFFC000"/>
        </patternFill>
      </fill>
    </dxf>
    <dxf>
      <fill>
        <patternFill>
          <bgColor rgb="FFFFFF00"/>
        </patternFill>
      </fill>
    </dxf>
    <dxf>
      <fill>
        <patternFill>
          <bgColor rgb="FF66FF99"/>
        </patternFill>
      </fill>
    </dxf>
    <dxf>
      <fill>
        <patternFill>
          <bgColor rgb="FF99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17319</xdr:rowOff>
    </xdr:from>
    <xdr:to>
      <xdr:col>4</xdr:col>
      <xdr:colOff>3823</xdr:colOff>
      <xdr:row>13</xdr:row>
      <xdr:rowOff>720942</xdr:rowOff>
    </xdr:to>
    <xdr:pic>
      <xdr:nvPicPr>
        <xdr:cNvPr id="3" name="Imagen 2">
          <a:extLst>
            <a:ext uri="{FF2B5EF4-FFF2-40B4-BE49-F238E27FC236}">
              <a16:creationId xmlns:a16="http://schemas.microsoft.com/office/drawing/2014/main" id="{82543369-117F-4666-8D5E-B9A7250F2879}"/>
            </a:ext>
          </a:extLst>
        </xdr:cNvPr>
        <xdr:cNvPicPr>
          <a:picLocks noChangeAspect="1"/>
        </xdr:cNvPicPr>
      </xdr:nvPicPr>
      <xdr:blipFill>
        <a:blip xmlns:r="http://schemas.openxmlformats.org/officeDocument/2006/relationships" r:embed="rId1"/>
        <a:stretch>
          <a:fillRect/>
        </a:stretch>
      </xdr:blipFill>
      <xdr:spPr>
        <a:xfrm>
          <a:off x="0" y="207819"/>
          <a:ext cx="4057143" cy="2885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9</xdr:col>
      <xdr:colOff>8563</xdr:colOff>
      <xdr:row>14</xdr:row>
      <xdr:rowOff>9200</xdr:rowOff>
    </xdr:to>
    <xdr:pic>
      <xdr:nvPicPr>
        <xdr:cNvPr id="2" name="Imagen 1">
          <a:extLst>
            <a:ext uri="{FF2B5EF4-FFF2-40B4-BE49-F238E27FC236}">
              <a16:creationId xmlns:a16="http://schemas.microsoft.com/office/drawing/2014/main" id="{45B4AD4E-7072-4C84-851C-0595F69124DD}"/>
            </a:ext>
          </a:extLst>
        </xdr:cNvPr>
        <xdr:cNvPicPr>
          <a:picLocks noChangeAspect="1"/>
        </xdr:cNvPicPr>
      </xdr:nvPicPr>
      <xdr:blipFill rotWithShape="1">
        <a:blip xmlns:r="http://schemas.openxmlformats.org/officeDocument/2006/relationships" r:embed="rId1"/>
        <a:srcRect t="9525"/>
        <a:stretch/>
      </xdr:blipFill>
      <xdr:spPr>
        <a:xfrm>
          <a:off x="0" y="200025"/>
          <a:ext cx="7723813" cy="2269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951543</xdr:colOff>
      <xdr:row>22</xdr:row>
      <xdr:rowOff>9039</xdr:rowOff>
    </xdr:to>
    <xdr:pic>
      <xdr:nvPicPr>
        <xdr:cNvPr id="2" name="Imagen 1">
          <a:extLst>
            <a:ext uri="{FF2B5EF4-FFF2-40B4-BE49-F238E27FC236}">
              <a16:creationId xmlns:a16="http://schemas.microsoft.com/office/drawing/2014/main" id="{2F165E83-26BE-42B4-B8B1-9A1DA717381A}"/>
            </a:ext>
          </a:extLst>
        </xdr:cNvPr>
        <xdr:cNvPicPr>
          <a:picLocks noChangeAspect="1"/>
        </xdr:cNvPicPr>
      </xdr:nvPicPr>
      <xdr:blipFill>
        <a:blip xmlns:r="http://schemas.openxmlformats.org/officeDocument/2006/relationships" r:embed="rId1"/>
        <a:stretch>
          <a:fillRect/>
        </a:stretch>
      </xdr:blipFill>
      <xdr:spPr>
        <a:xfrm>
          <a:off x="0" y="190500"/>
          <a:ext cx="7657143" cy="38857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3</xdr:col>
      <xdr:colOff>9205</xdr:colOff>
      <xdr:row>11</xdr:row>
      <xdr:rowOff>152155</xdr:rowOff>
    </xdr:to>
    <xdr:pic>
      <xdr:nvPicPr>
        <xdr:cNvPr id="2" name="Imagen 1">
          <a:extLst>
            <a:ext uri="{FF2B5EF4-FFF2-40B4-BE49-F238E27FC236}">
              <a16:creationId xmlns:a16="http://schemas.microsoft.com/office/drawing/2014/main" id="{97CE5C01-DBE2-41F6-8B84-04EC721BC268}"/>
            </a:ext>
          </a:extLst>
        </xdr:cNvPr>
        <xdr:cNvPicPr>
          <a:picLocks noChangeAspect="1"/>
        </xdr:cNvPicPr>
      </xdr:nvPicPr>
      <xdr:blipFill>
        <a:blip xmlns:r="http://schemas.openxmlformats.org/officeDocument/2006/relationships" r:embed="rId1"/>
        <a:stretch>
          <a:fillRect/>
        </a:stretch>
      </xdr:blipFill>
      <xdr:spPr>
        <a:xfrm>
          <a:off x="0" y="180975"/>
          <a:ext cx="2561905" cy="196190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iana Carolina Toloza Meneses" id="{C59964E9-1D08-47F1-AFF1-31EB35ED96F4}" userId="dtoloza@fenoge.gov.co" providerId="PeoplePicker"/>
  <person displayName="Johana Alexandra Rendón Vargas" id="{30F22B34-576C-4D5D-8F1C-2F606B2D2691}" userId="jrendon@fenoge.gov.co" providerId="PeoplePicker"/>
  <person displayName="Mildred Johanna Moreno Barrera" id="{6DDD7382-468B-4A15-B32A-E33E3FD4B708}" userId="mmoreno@fenoge.gov.co" providerId="PeoplePicker"/>
  <person displayName="Juan José Londoño Salgado" id="{F64B2027-D096-4E48-83D7-249FDA79FFE0}" userId="jlondono@fenoge.gov.co" providerId="PeoplePicker"/>
  <person displayName="Mildred Johanna Moreno Barrera" id="{D84E7272-01AE-45CB-B7A7-DB220A6763CD}" userId="S::mmoreno@fenoge.gov.co::2eb6c1cd-e2f0-4e13-ae72-2df8dc2edd17" providerId="AD"/>
  <person displayName="Juan José Londoño Salgado" id="{05478677-4BAE-4A71-95C4-9D2473CD0FE3}" userId="S::jlondono@fenoge.gov.co::a9425d68-3c61-4d9d-adc3-6cae143dec6e" providerId="AD"/>
  <person displayName="Natalia  Salazar López" id="{7561F416-4510-4BD0-8311-F8F3779DF30A}" userId="S::nsalazar@fenoge.gov.co::5595ca3f-23c0-4b74-8394-b188c5e4e6aa" providerId="AD"/>
  <person displayName="Yenny Paola Betancourt Rojas" id="{E83A518B-F63B-42C1-92EF-199CD7AFCD5D}" userId="S::ybetancourt@fenoge.gov.co::5c5a380e-b3c2-4774-8886-466276996595"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D3" dT="2022-07-05T14:09:08.93" personId="{E83A518B-F63B-42C1-92EF-199CD7AFCD5D}" id="{841520EC-93EF-4E4F-859F-803F27D095B3}">
    <text>ajustar</text>
  </threadedComment>
  <threadedComment ref="A19" dT="2025-04-02T18:26:52.99" personId="{7561F416-4510-4BD0-8311-F8F3779DF30A}" id="{9A0CA7C4-3496-4E8D-8D52-76AED6C09561}">
    <text xml:space="preserve">@Juan José Londoño Salgado se agrego del ítem 16 al 19 </text>
    <mentions>
      <mention mentionpersonId="{F64B2027-D096-4E48-83D7-249FDA79FFE0}" mentionId="{8B612A10-8930-476E-8DFF-637E077A1A1D}" startIndex="0" length="26"/>
    </mentions>
  </threadedComment>
  <threadedComment ref="A19" dT="2025-04-02T21:28:15.19" personId="{05478677-4BAE-4A71-95C4-9D2473CD0FE3}" id="{A4F0BD6A-C874-46AE-B45F-7E047943C2BA}" parentId="{9A0CA7C4-3496-4E8D-8D52-76AED6C09561}">
    <text xml:space="preserve">@Diana Carolina Toloza Meneses @Johana Alexandra Rendón Vargas @Mildred Johanna Moreno Barrera verificar si se pueden incluir </text>
    <mentions>
      <mention mentionpersonId="{C59964E9-1D08-47F1-AFF1-31EB35ED96F4}" mentionId="{6BDED7E8-D3B8-447C-A17C-BDC1EBC810F4}" startIndex="0" length="30"/>
      <mention mentionpersonId="{30F22B34-576C-4D5D-8F1C-2F606B2D2691}" mentionId="{9A6A640C-18A7-4420-8776-EF94EF1850CC}" startIndex="31" length="31"/>
      <mention mentionpersonId="{6DDD7382-468B-4A15-B32A-E33E3FD4B708}" mentionId="{AEE04ABD-77B9-4AE4-B7CD-26E60DAEAF9E}" startIndex="63" length="31"/>
    </mentions>
  </threadedComment>
  <threadedComment ref="A19" dT="2025-04-03T19:53:01.81" personId="{D84E7272-01AE-45CB-B7A7-DB220A6763CD}" id="{B1D50CD8-FFBC-4AA0-936F-7B30C40F1328}" parentId="{9A0CA7C4-3496-4E8D-8D52-76AED6C09561}">
    <text>Revisadas, considero que la 16, 17 y 18 no aplican; el horario autirizado para realizar las obras no es dentro del horario habitual de trabajo para las oficinas. En cuanto al material particulado, el contratista tiene una obligación para la disposición final adecuada a los residuos y las adecuaciones no contemplan trabajos en redes hidro-sanitarias.</text>
  </threadedComment>
  <threadedComment ref="A19" dT="2025-04-03T19:54:01.41" personId="{D84E7272-01AE-45CB-B7A7-DB220A6763CD}" id="{987004E3-94A1-45E0-81A2-43019AB3866B}" parentId="{9A0CA7C4-3496-4E8D-8D52-76AED6C09561}">
    <text>Adicionalmente a lo anteriormente indicado, en el piso 801 y 802, no se comparte piso con más oficinas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56"/>
  <sheetViews>
    <sheetView tabSelected="1" view="pageBreakPreview" topLeftCell="A21" zoomScale="64" zoomScaleNormal="85" zoomScaleSheetLayoutView="64" workbookViewId="0">
      <selection activeCell="F23" sqref="F23:I23"/>
    </sheetView>
  </sheetViews>
  <sheetFormatPr defaultColWidth="10.625" defaultRowHeight="14.45"/>
  <cols>
    <col min="1" max="1" width="5" style="1" customWidth="1"/>
    <col min="2" max="2" width="5.375" style="1" customWidth="1"/>
    <col min="3" max="3" width="6.125" style="1" customWidth="1"/>
    <col min="4" max="5" width="5.625" style="1" customWidth="1"/>
    <col min="6" max="6" width="36" style="1" bestFit="1" customWidth="1"/>
    <col min="7" max="7" width="8.625" style="1" customWidth="1"/>
    <col min="8" max="8" width="10.625" style="1"/>
    <col min="9" max="9" width="20.5" style="1" customWidth="1"/>
    <col min="10" max="10" width="10.625" style="1"/>
    <col min="11" max="11" width="4.375" style="1" customWidth="1"/>
    <col min="12" max="12" width="3.375" style="1" customWidth="1"/>
    <col min="13" max="13" width="2.875" style="1" customWidth="1"/>
    <col min="14" max="14" width="5" style="1" customWidth="1"/>
    <col min="15" max="16" width="4.375" style="1" customWidth="1"/>
    <col min="17" max="17" width="4.125" style="1" customWidth="1"/>
    <col min="18" max="18" width="4.625" style="1" customWidth="1"/>
    <col min="19" max="20" width="10.625" style="1"/>
    <col min="21" max="21" width="7.375" style="1" customWidth="1"/>
    <col min="22" max="23" width="4.375" style="1" customWidth="1"/>
    <col min="24" max="24" width="6.125" style="1" customWidth="1"/>
    <col min="25" max="25" width="4.5" style="1" customWidth="1"/>
    <col min="26" max="26" width="3.875" style="1" customWidth="1"/>
    <col min="27" max="27" width="4.625" style="1" customWidth="1"/>
    <col min="28" max="28" width="4.125" style="1" customWidth="1"/>
    <col min="29" max="29" width="8.125" style="1" customWidth="1"/>
    <col min="30" max="30" width="18.375" style="1" customWidth="1"/>
    <col min="31" max="31" width="16.125" style="1" customWidth="1"/>
    <col min="32" max="32" width="19.125" style="1" customWidth="1"/>
    <col min="33" max="16384" width="10.625" style="1"/>
  </cols>
  <sheetData>
    <row r="1" spans="1:38" ht="54" customHeight="1">
      <c r="A1" s="47" t="s">
        <v>0</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row>
    <row r="2" spans="1:38" ht="15.6">
      <c r="A2" s="47" t="s">
        <v>1</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row>
    <row r="3" spans="1:38" ht="52.5" customHeight="1">
      <c r="A3" s="49" t="s">
        <v>2</v>
      </c>
      <c r="B3" s="69" t="s">
        <v>3</v>
      </c>
      <c r="C3" s="69" t="s">
        <v>4</v>
      </c>
      <c r="D3" s="69" t="s">
        <v>5</v>
      </c>
      <c r="E3" s="70" t="s">
        <v>6</v>
      </c>
      <c r="F3" s="49" t="s">
        <v>7</v>
      </c>
      <c r="G3" s="49"/>
      <c r="H3" s="49"/>
      <c r="I3" s="49"/>
      <c r="J3" s="49" t="s">
        <v>8</v>
      </c>
      <c r="K3" s="49"/>
      <c r="L3" s="49"/>
      <c r="M3" s="49"/>
      <c r="N3" s="69" t="s">
        <v>9</v>
      </c>
      <c r="O3" s="69" t="s">
        <v>10</v>
      </c>
      <c r="P3" s="69" t="s">
        <v>11</v>
      </c>
      <c r="Q3" s="69" t="s">
        <v>12</v>
      </c>
      <c r="R3" s="69" t="s">
        <v>13</v>
      </c>
      <c r="S3" s="49" t="s">
        <v>14</v>
      </c>
      <c r="T3" s="49"/>
      <c r="U3" s="49"/>
      <c r="V3" s="49"/>
      <c r="W3" s="49"/>
      <c r="X3" s="49"/>
      <c r="Y3" s="49" t="s">
        <v>15</v>
      </c>
      <c r="Z3" s="49"/>
      <c r="AA3" s="49"/>
      <c r="AB3" s="49"/>
      <c r="AC3" s="50" t="s">
        <v>16</v>
      </c>
      <c r="AD3" s="48" t="s">
        <v>17</v>
      </c>
      <c r="AE3" s="49"/>
      <c r="AF3" s="49"/>
    </row>
    <row r="4" spans="1:38" ht="102" customHeight="1">
      <c r="A4" s="49"/>
      <c r="B4" s="69"/>
      <c r="C4" s="69"/>
      <c r="D4" s="69"/>
      <c r="E4" s="70"/>
      <c r="F4" s="49"/>
      <c r="G4" s="49"/>
      <c r="H4" s="49"/>
      <c r="I4" s="49"/>
      <c r="J4" s="49"/>
      <c r="K4" s="49"/>
      <c r="L4" s="49"/>
      <c r="M4" s="49"/>
      <c r="N4" s="69"/>
      <c r="O4" s="69"/>
      <c r="P4" s="69"/>
      <c r="Q4" s="69"/>
      <c r="R4" s="69"/>
      <c r="S4" s="49"/>
      <c r="T4" s="49"/>
      <c r="U4" s="49"/>
      <c r="V4" s="49"/>
      <c r="W4" s="49"/>
      <c r="X4" s="49"/>
      <c r="Y4" s="12" t="s">
        <v>9</v>
      </c>
      <c r="Z4" s="12" t="s">
        <v>18</v>
      </c>
      <c r="AA4" s="12" t="s">
        <v>19</v>
      </c>
      <c r="AB4" s="12" t="s">
        <v>12</v>
      </c>
      <c r="AC4" s="51"/>
      <c r="AD4" s="49" t="s">
        <v>20</v>
      </c>
      <c r="AE4" s="49"/>
      <c r="AF4" s="11" t="s">
        <v>21</v>
      </c>
      <c r="AL4"/>
    </row>
    <row r="5" spans="1:38" ht="102" customHeight="1">
      <c r="A5" s="16">
        <v>1</v>
      </c>
      <c r="B5" s="7" t="s">
        <v>22</v>
      </c>
      <c r="C5" s="7" t="s">
        <v>23</v>
      </c>
      <c r="D5" s="7" t="s">
        <v>24</v>
      </c>
      <c r="E5" s="7" t="s">
        <v>25</v>
      </c>
      <c r="F5" s="40" t="s">
        <v>26</v>
      </c>
      <c r="G5" s="41"/>
      <c r="H5" s="41"/>
      <c r="I5" s="42"/>
      <c r="J5" s="52" t="s">
        <v>27</v>
      </c>
      <c r="K5" s="53"/>
      <c r="L5" s="53"/>
      <c r="M5" s="54"/>
      <c r="N5" s="7">
        <v>2</v>
      </c>
      <c r="O5" s="7">
        <v>3</v>
      </c>
      <c r="P5" s="7">
        <f>SUM(N5:O5)</f>
        <v>5</v>
      </c>
      <c r="Q5" s="8" t="str">
        <f t="shared" ref="Q5" si="0">IF(P5&lt;5,"Bajo",IF(P5=5,"Medio",IF(P5&lt;8,"Alto","Extremo")))</f>
        <v>Medio</v>
      </c>
      <c r="R5" s="7" t="s">
        <v>28</v>
      </c>
      <c r="S5" s="40" t="s">
        <v>29</v>
      </c>
      <c r="T5" s="41"/>
      <c r="U5" s="41"/>
      <c r="V5" s="41"/>
      <c r="W5" s="41"/>
      <c r="X5" s="42"/>
      <c r="Y5" s="7">
        <v>1</v>
      </c>
      <c r="Z5" s="7">
        <v>2</v>
      </c>
      <c r="AA5" s="7">
        <f>SUM(Y5:Z5)</f>
        <v>3</v>
      </c>
      <c r="AB5" s="9" t="str">
        <f t="shared" ref="AB5" si="1">IF(AA5&lt;5,"Bajo",IF(AA5=5,"Medio",IF(AA5&lt;8,"Alto","Extremo")))</f>
        <v>Bajo</v>
      </c>
      <c r="AC5" s="10" t="str">
        <f t="shared" ref="AC5" si="2">R5</f>
        <v>Contratante</v>
      </c>
      <c r="AD5" s="40" t="s">
        <v>30</v>
      </c>
      <c r="AE5" s="42"/>
      <c r="AF5" s="5" t="s">
        <v>31</v>
      </c>
      <c r="AL5"/>
    </row>
    <row r="6" spans="1:38" ht="102" customHeight="1">
      <c r="A6" s="16">
        <v>2</v>
      </c>
      <c r="B6" s="7" t="s">
        <v>22</v>
      </c>
      <c r="C6" s="7" t="s">
        <v>23</v>
      </c>
      <c r="D6" s="7" t="s">
        <v>24</v>
      </c>
      <c r="E6" s="7" t="s">
        <v>25</v>
      </c>
      <c r="F6" s="35" t="s">
        <v>32</v>
      </c>
      <c r="G6" s="35"/>
      <c r="H6" s="35"/>
      <c r="I6" s="35"/>
      <c r="J6" s="46" t="s">
        <v>33</v>
      </c>
      <c r="K6" s="46"/>
      <c r="L6" s="46"/>
      <c r="M6" s="46"/>
      <c r="N6" s="7">
        <v>2</v>
      </c>
      <c r="O6" s="7">
        <v>3</v>
      </c>
      <c r="P6" s="7">
        <f t="shared" ref="P6:P15" si="3">SUM(N6:O6)</f>
        <v>5</v>
      </c>
      <c r="Q6" s="8" t="str">
        <f t="shared" ref="Q6:Q15" si="4">IF(P6&lt;5,"Bajo",IF(P6=5,"Medio",IF(P6&lt;8,"Alto","Extremo")))</f>
        <v>Medio</v>
      </c>
      <c r="R6" s="7" t="s">
        <v>34</v>
      </c>
      <c r="S6" s="35" t="s">
        <v>35</v>
      </c>
      <c r="T6" s="35"/>
      <c r="U6" s="35"/>
      <c r="V6" s="35"/>
      <c r="W6" s="35"/>
      <c r="X6" s="35"/>
      <c r="Y6" s="7">
        <v>1</v>
      </c>
      <c r="Z6" s="7">
        <v>2</v>
      </c>
      <c r="AA6" s="7">
        <f t="shared" ref="AA6:AA15" si="5">SUM(Y6:Z6)</f>
        <v>3</v>
      </c>
      <c r="AB6" s="9" t="str">
        <f t="shared" ref="AB6:AB15" si="6">IF(AA6&lt;5,"Bajo",IF(AA6=5,"Medio",IF(AA6&lt;8,"Alto","Extremo")))</f>
        <v>Bajo</v>
      </c>
      <c r="AC6" s="10" t="str">
        <f t="shared" ref="AC6" si="7">R6</f>
        <v>Contratista</v>
      </c>
      <c r="AD6" s="35" t="s">
        <v>30</v>
      </c>
      <c r="AE6" s="35"/>
      <c r="AF6" s="5" t="s">
        <v>31</v>
      </c>
      <c r="AL6"/>
    </row>
    <row r="7" spans="1:38" ht="102" customHeight="1">
      <c r="A7" s="16">
        <v>3</v>
      </c>
      <c r="B7" s="7" t="s">
        <v>22</v>
      </c>
      <c r="C7" s="7" t="s">
        <v>23</v>
      </c>
      <c r="D7" s="7" t="s">
        <v>24</v>
      </c>
      <c r="E7" s="7" t="s">
        <v>25</v>
      </c>
      <c r="F7" s="35" t="s">
        <v>36</v>
      </c>
      <c r="G7" s="35"/>
      <c r="H7" s="35"/>
      <c r="I7" s="35"/>
      <c r="J7" s="46" t="s">
        <v>33</v>
      </c>
      <c r="K7" s="46"/>
      <c r="L7" s="46"/>
      <c r="M7" s="46"/>
      <c r="N7" s="7">
        <v>2</v>
      </c>
      <c r="O7" s="7">
        <v>3</v>
      </c>
      <c r="P7" s="7">
        <f t="shared" si="3"/>
        <v>5</v>
      </c>
      <c r="Q7" s="8" t="str">
        <f t="shared" si="4"/>
        <v>Medio</v>
      </c>
      <c r="R7" s="7" t="s">
        <v>34</v>
      </c>
      <c r="S7" s="35" t="s">
        <v>35</v>
      </c>
      <c r="T7" s="35"/>
      <c r="U7" s="35"/>
      <c r="V7" s="35"/>
      <c r="W7" s="35"/>
      <c r="X7" s="35"/>
      <c r="Y7" s="7">
        <v>1</v>
      </c>
      <c r="Z7" s="7">
        <v>2</v>
      </c>
      <c r="AA7" s="7">
        <f t="shared" si="5"/>
        <v>3</v>
      </c>
      <c r="AB7" s="9" t="str">
        <f t="shared" si="6"/>
        <v>Bajo</v>
      </c>
      <c r="AC7" s="10" t="s">
        <v>34</v>
      </c>
      <c r="AD7" s="35" t="s">
        <v>30</v>
      </c>
      <c r="AE7" s="35"/>
      <c r="AF7" s="5" t="s">
        <v>31</v>
      </c>
      <c r="AL7"/>
    </row>
    <row r="8" spans="1:38" ht="92.45" customHeight="1">
      <c r="A8" s="16">
        <v>4</v>
      </c>
      <c r="B8" s="7" t="s">
        <v>37</v>
      </c>
      <c r="C8" s="7" t="s">
        <v>38</v>
      </c>
      <c r="D8" s="7" t="s">
        <v>39</v>
      </c>
      <c r="E8" s="7" t="s">
        <v>25</v>
      </c>
      <c r="F8" s="55" t="s">
        <v>40</v>
      </c>
      <c r="G8" s="57"/>
      <c r="H8" s="57"/>
      <c r="I8" s="56"/>
      <c r="J8" s="32" t="s">
        <v>41</v>
      </c>
      <c r="K8" s="33"/>
      <c r="L8" s="33"/>
      <c r="M8" s="34"/>
      <c r="N8" s="7">
        <v>2</v>
      </c>
      <c r="O8" s="7">
        <v>3</v>
      </c>
      <c r="P8" s="7">
        <f t="shared" si="3"/>
        <v>5</v>
      </c>
      <c r="Q8" s="8" t="str">
        <f t="shared" si="4"/>
        <v>Medio</v>
      </c>
      <c r="R8" s="7" t="s">
        <v>34</v>
      </c>
      <c r="S8" s="55" t="s">
        <v>42</v>
      </c>
      <c r="T8" s="57"/>
      <c r="U8" s="57"/>
      <c r="V8" s="57"/>
      <c r="W8" s="57"/>
      <c r="X8" s="56"/>
      <c r="Y8" s="7">
        <v>1</v>
      </c>
      <c r="Z8" s="7">
        <v>4</v>
      </c>
      <c r="AA8" s="7">
        <f t="shared" si="5"/>
        <v>5</v>
      </c>
      <c r="AB8" s="9" t="str">
        <f t="shared" si="6"/>
        <v>Medio</v>
      </c>
      <c r="AC8" s="10" t="str">
        <f t="shared" ref="AC8" si="8">R8</f>
        <v>Contratista</v>
      </c>
      <c r="AD8" s="55" t="s">
        <v>43</v>
      </c>
      <c r="AE8" s="56"/>
      <c r="AF8" s="5" t="s">
        <v>44</v>
      </c>
    </row>
    <row r="9" spans="1:38" ht="92.45" customHeight="1">
      <c r="A9" s="16">
        <v>5</v>
      </c>
      <c r="B9" s="3" t="s">
        <v>37</v>
      </c>
      <c r="C9" s="3" t="s">
        <v>38</v>
      </c>
      <c r="D9" s="3" t="s">
        <v>45</v>
      </c>
      <c r="E9" s="3" t="s">
        <v>25</v>
      </c>
      <c r="F9" s="55" t="s">
        <v>46</v>
      </c>
      <c r="G9" s="57"/>
      <c r="H9" s="57"/>
      <c r="I9" s="56"/>
      <c r="J9" s="32" t="s">
        <v>47</v>
      </c>
      <c r="K9" s="33"/>
      <c r="L9" s="33"/>
      <c r="M9" s="34"/>
      <c r="N9" s="3">
        <v>2</v>
      </c>
      <c r="O9" s="3">
        <v>2</v>
      </c>
      <c r="P9" s="7">
        <f t="shared" si="3"/>
        <v>4</v>
      </c>
      <c r="Q9" s="8" t="str">
        <f t="shared" si="4"/>
        <v>Bajo</v>
      </c>
      <c r="R9" s="7" t="s">
        <v>34</v>
      </c>
      <c r="S9" s="55" t="s">
        <v>48</v>
      </c>
      <c r="T9" s="57"/>
      <c r="U9" s="57"/>
      <c r="V9" s="57"/>
      <c r="W9" s="57"/>
      <c r="X9" s="56"/>
      <c r="Y9" s="3">
        <v>1</v>
      </c>
      <c r="Z9" s="3">
        <v>2</v>
      </c>
      <c r="AA9" s="7">
        <f t="shared" si="5"/>
        <v>3</v>
      </c>
      <c r="AB9" s="9" t="str">
        <f t="shared" si="6"/>
        <v>Bajo</v>
      </c>
      <c r="AC9" s="4" t="str">
        <f>R9</f>
        <v>Contratista</v>
      </c>
      <c r="AD9" s="55" t="s">
        <v>49</v>
      </c>
      <c r="AE9" s="56"/>
      <c r="AF9" s="15" t="s">
        <v>50</v>
      </c>
    </row>
    <row r="10" spans="1:38" ht="92.45" customHeight="1">
      <c r="A10" s="16">
        <v>6</v>
      </c>
      <c r="B10" s="7" t="s">
        <v>37</v>
      </c>
      <c r="C10" s="7" t="s">
        <v>38</v>
      </c>
      <c r="D10" s="7" t="s">
        <v>39</v>
      </c>
      <c r="E10" s="7" t="s">
        <v>25</v>
      </c>
      <c r="F10" s="40" t="s">
        <v>51</v>
      </c>
      <c r="G10" s="41"/>
      <c r="H10" s="41"/>
      <c r="I10" s="42"/>
      <c r="J10" s="59" t="s">
        <v>52</v>
      </c>
      <c r="K10" s="60"/>
      <c r="L10" s="60"/>
      <c r="M10" s="61"/>
      <c r="N10" s="7">
        <v>2</v>
      </c>
      <c r="O10" s="7">
        <v>2</v>
      </c>
      <c r="P10" s="7">
        <f t="shared" si="3"/>
        <v>4</v>
      </c>
      <c r="Q10" s="8" t="str">
        <f t="shared" si="4"/>
        <v>Bajo</v>
      </c>
      <c r="R10" s="7" t="s">
        <v>34</v>
      </c>
      <c r="S10" s="35" t="s">
        <v>53</v>
      </c>
      <c r="T10" s="35"/>
      <c r="U10" s="35"/>
      <c r="V10" s="35"/>
      <c r="W10" s="35"/>
      <c r="X10" s="35"/>
      <c r="Y10" s="7">
        <v>1</v>
      </c>
      <c r="Z10" s="7">
        <v>4</v>
      </c>
      <c r="AA10" s="7">
        <f t="shared" si="5"/>
        <v>5</v>
      </c>
      <c r="AB10" s="9" t="str">
        <f t="shared" si="6"/>
        <v>Medio</v>
      </c>
      <c r="AC10" s="10" t="str">
        <f t="shared" ref="AC10" si="9">R10</f>
        <v>Contratista</v>
      </c>
      <c r="AD10" s="62" t="s">
        <v>54</v>
      </c>
      <c r="AE10" s="67"/>
      <c r="AF10" s="5" t="s">
        <v>44</v>
      </c>
    </row>
    <row r="11" spans="1:38" ht="106.35" customHeight="1">
      <c r="A11" s="16">
        <v>7</v>
      </c>
      <c r="B11" s="3" t="s">
        <v>37</v>
      </c>
      <c r="C11" s="3" t="s">
        <v>38</v>
      </c>
      <c r="D11" s="3" t="s">
        <v>39</v>
      </c>
      <c r="E11" s="3" t="s">
        <v>55</v>
      </c>
      <c r="F11" s="58" t="s">
        <v>56</v>
      </c>
      <c r="G11" s="58"/>
      <c r="H11" s="58"/>
      <c r="I11" s="58"/>
      <c r="J11" s="71" t="s">
        <v>57</v>
      </c>
      <c r="K11" s="71"/>
      <c r="L11" s="71"/>
      <c r="M11" s="71"/>
      <c r="N11" s="3">
        <v>2</v>
      </c>
      <c r="O11" s="3">
        <v>3</v>
      </c>
      <c r="P11" s="7">
        <f t="shared" si="3"/>
        <v>5</v>
      </c>
      <c r="Q11" s="8" t="str">
        <f t="shared" si="4"/>
        <v>Medio</v>
      </c>
      <c r="R11" s="3" t="s">
        <v>34</v>
      </c>
      <c r="S11" s="58" t="s">
        <v>58</v>
      </c>
      <c r="T11" s="58"/>
      <c r="U11" s="58"/>
      <c r="V11" s="58"/>
      <c r="W11" s="58"/>
      <c r="X11" s="58"/>
      <c r="Y11" s="3">
        <v>1</v>
      </c>
      <c r="Z11" s="3">
        <v>2</v>
      </c>
      <c r="AA11" s="7">
        <f t="shared" si="5"/>
        <v>3</v>
      </c>
      <c r="AB11" s="9" t="str">
        <f t="shared" si="6"/>
        <v>Bajo</v>
      </c>
      <c r="AC11" s="4" t="str">
        <f t="shared" ref="AC11" si="10">R11</f>
        <v>Contratista</v>
      </c>
      <c r="AD11" s="58" t="s">
        <v>59</v>
      </c>
      <c r="AE11" s="58"/>
      <c r="AF11" s="5" t="s">
        <v>44</v>
      </c>
    </row>
    <row r="12" spans="1:38" s="6" customFormat="1" ht="84" customHeight="1">
      <c r="A12" s="16">
        <v>8</v>
      </c>
      <c r="B12" s="3" t="s">
        <v>37</v>
      </c>
      <c r="C12" s="3" t="s">
        <v>38</v>
      </c>
      <c r="D12" s="3" t="s">
        <v>39</v>
      </c>
      <c r="E12" s="7" t="s">
        <v>25</v>
      </c>
      <c r="F12" s="58" t="s">
        <v>60</v>
      </c>
      <c r="G12" s="58"/>
      <c r="H12" s="58"/>
      <c r="I12" s="58"/>
      <c r="J12" s="46" t="s">
        <v>61</v>
      </c>
      <c r="K12" s="46"/>
      <c r="L12" s="46"/>
      <c r="M12" s="46"/>
      <c r="N12" s="3">
        <v>1</v>
      </c>
      <c r="O12" s="3">
        <v>3</v>
      </c>
      <c r="P12" s="7">
        <f t="shared" si="3"/>
        <v>4</v>
      </c>
      <c r="Q12" s="8" t="str">
        <f t="shared" si="4"/>
        <v>Bajo</v>
      </c>
      <c r="R12" s="3" t="s">
        <v>34</v>
      </c>
      <c r="S12" s="58" t="s">
        <v>62</v>
      </c>
      <c r="T12" s="58"/>
      <c r="U12" s="58"/>
      <c r="V12" s="58"/>
      <c r="W12" s="58"/>
      <c r="X12" s="58"/>
      <c r="Y12" s="3">
        <v>1</v>
      </c>
      <c r="Z12" s="3">
        <v>2</v>
      </c>
      <c r="AA12" s="7">
        <f t="shared" si="5"/>
        <v>3</v>
      </c>
      <c r="AB12" s="9" t="str">
        <f t="shared" si="6"/>
        <v>Bajo</v>
      </c>
      <c r="AC12" s="4" t="str">
        <f t="shared" ref="AC12" si="11">R12</f>
        <v>Contratista</v>
      </c>
      <c r="AD12" s="58" t="s">
        <v>63</v>
      </c>
      <c r="AE12" s="58"/>
      <c r="AF12" s="5" t="s">
        <v>44</v>
      </c>
    </row>
    <row r="13" spans="1:38" ht="94.7" customHeight="1">
      <c r="A13" s="16">
        <v>9</v>
      </c>
      <c r="B13" s="17" t="s">
        <v>37</v>
      </c>
      <c r="C13" s="17" t="s">
        <v>38</v>
      </c>
      <c r="D13" s="17" t="s">
        <v>39</v>
      </c>
      <c r="E13" s="18" t="s">
        <v>55</v>
      </c>
      <c r="F13" s="36" t="s">
        <v>64</v>
      </c>
      <c r="G13" s="36"/>
      <c r="H13" s="36"/>
      <c r="I13" s="36"/>
      <c r="J13" s="59" t="s">
        <v>52</v>
      </c>
      <c r="K13" s="60"/>
      <c r="L13" s="60"/>
      <c r="M13" s="61"/>
      <c r="N13" s="19">
        <v>1</v>
      </c>
      <c r="O13" s="19">
        <v>4</v>
      </c>
      <c r="P13" s="7">
        <f t="shared" ref="P13" si="12">SUM(N13:O13)</f>
        <v>5</v>
      </c>
      <c r="Q13" s="8" t="str">
        <f t="shared" ref="Q13" si="13">IF(P13&lt;5,"Bajo",IF(P13=5,"Medio",IF(P13&lt;8,"Alto","Extremo")))</f>
        <v>Medio</v>
      </c>
      <c r="R13" s="20" t="s">
        <v>34</v>
      </c>
      <c r="S13" s="62" t="s">
        <v>65</v>
      </c>
      <c r="T13" s="63"/>
      <c r="U13" s="63"/>
      <c r="V13" s="63"/>
      <c r="W13" s="63"/>
      <c r="X13" s="64"/>
      <c r="Y13" s="19">
        <v>1</v>
      </c>
      <c r="Z13" s="19">
        <v>3</v>
      </c>
      <c r="AA13" s="21">
        <f t="shared" si="5"/>
        <v>4</v>
      </c>
      <c r="AB13" s="22" t="str">
        <f t="shared" si="6"/>
        <v>Bajo</v>
      </c>
      <c r="AC13" s="4" t="str">
        <f t="shared" ref="AC13:AC14" si="14">R13</f>
        <v>Contratista</v>
      </c>
      <c r="AD13" s="65" t="s">
        <v>66</v>
      </c>
      <c r="AE13" s="66"/>
      <c r="AF13" s="23" t="s">
        <v>67</v>
      </c>
    </row>
    <row r="14" spans="1:38" ht="87.75" customHeight="1">
      <c r="A14" s="16">
        <v>10</v>
      </c>
      <c r="B14" s="3" t="s">
        <v>37</v>
      </c>
      <c r="C14" s="3" t="s">
        <v>23</v>
      </c>
      <c r="D14" s="3" t="s">
        <v>39</v>
      </c>
      <c r="E14" s="7" t="s">
        <v>25</v>
      </c>
      <c r="F14" s="58" t="s">
        <v>68</v>
      </c>
      <c r="G14" s="58"/>
      <c r="H14" s="58"/>
      <c r="I14" s="58"/>
      <c r="J14" s="46" t="s">
        <v>69</v>
      </c>
      <c r="K14" s="46"/>
      <c r="L14" s="46"/>
      <c r="M14" s="46"/>
      <c r="N14" s="3">
        <v>2</v>
      </c>
      <c r="O14" s="3">
        <v>2</v>
      </c>
      <c r="P14" s="7">
        <f t="shared" si="3"/>
        <v>4</v>
      </c>
      <c r="Q14" s="8" t="str">
        <f t="shared" si="4"/>
        <v>Bajo</v>
      </c>
      <c r="R14" s="3" t="s">
        <v>28</v>
      </c>
      <c r="S14" s="58" t="s">
        <v>62</v>
      </c>
      <c r="T14" s="58"/>
      <c r="U14" s="58"/>
      <c r="V14" s="58"/>
      <c r="W14" s="58"/>
      <c r="X14" s="58"/>
      <c r="Y14" s="3">
        <v>1</v>
      </c>
      <c r="Z14" s="3">
        <v>2</v>
      </c>
      <c r="AA14" s="7">
        <f t="shared" si="5"/>
        <v>3</v>
      </c>
      <c r="AB14" s="9" t="str">
        <f t="shared" si="6"/>
        <v>Bajo</v>
      </c>
      <c r="AC14" s="4" t="str">
        <f t="shared" si="14"/>
        <v>Contratante</v>
      </c>
      <c r="AD14" s="58" t="s">
        <v>63</v>
      </c>
      <c r="AE14" s="58"/>
      <c r="AF14" s="5" t="s">
        <v>44</v>
      </c>
    </row>
    <row r="15" spans="1:38" ht="86.25" customHeight="1">
      <c r="A15" s="16">
        <v>11</v>
      </c>
      <c r="B15" s="7" t="s">
        <v>37</v>
      </c>
      <c r="C15" s="7" t="s">
        <v>38</v>
      </c>
      <c r="D15" s="7" t="s">
        <v>70</v>
      </c>
      <c r="E15" s="7" t="s">
        <v>25</v>
      </c>
      <c r="F15" s="72" t="s">
        <v>71</v>
      </c>
      <c r="G15" s="72"/>
      <c r="H15" s="72"/>
      <c r="I15" s="72"/>
      <c r="J15" s="46" t="s">
        <v>72</v>
      </c>
      <c r="K15" s="46"/>
      <c r="L15" s="46"/>
      <c r="M15" s="46"/>
      <c r="N15" s="7">
        <v>2</v>
      </c>
      <c r="O15" s="7">
        <v>4</v>
      </c>
      <c r="P15" s="7">
        <f t="shared" si="3"/>
        <v>6</v>
      </c>
      <c r="Q15" s="8" t="str">
        <f t="shared" si="4"/>
        <v>Alto</v>
      </c>
      <c r="R15" s="7" t="s">
        <v>34</v>
      </c>
      <c r="S15" s="35" t="s">
        <v>73</v>
      </c>
      <c r="T15" s="35"/>
      <c r="U15" s="35"/>
      <c r="V15" s="35"/>
      <c r="W15" s="35"/>
      <c r="X15" s="35"/>
      <c r="Y15" s="7">
        <v>1</v>
      </c>
      <c r="Z15" s="7">
        <v>3</v>
      </c>
      <c r="AA15" s="7">
        <f t="shared" si="5"/>
        <v>4</v>
      </c>
      <c r="AB15" s="9" t="str">
        <f t="shared" si="6"/>
        <v>Bajo</v>
      </c>
      <c r="AC15" s="10" t="s">
        <v>34</v>
      </c>
      <c r="AD15" s="36" t="s">
        <v>74</v>
      </c>
      <c r="AE15" s="36"/>
      <c r="AF15" s="5" t="s">
        <v>44</v>
      </c>
    </row>
    <row r="16" spans="1:38" ht="76.5" customHeight="1">
      <c r="A16" s="24">
        <v>12</v>
      </c>
      <c r="B16" s="20" t="s">
        <v>37</v>
      </c>
      <c r="C16" s="20" t="s">
        <v>38</v>
      </c>
      <c r="D16" s="25" t="s">
        <v>39</v>
      </c>
      <c r="E16" s="26" t="s">
        <v>25</v>
      </c>
      <c r="F16" s="72" t="s">
        <v>75</v>
      </c>
      <c r="G16" s="72"/>
      <c r="H16" s="72"/>
      <c r="I16" s="72"/>
      <c r="J16" s="32" t="s">
        <v>41</v>
      </c>
      <c r="K16" s="33"/>
      <c r="L16" s="33"/>
      <c r="M16" s="34"/>
      <c r="N16" s="3">
        <v>1</v>
      </c>
      <c r="O16" s="3">
        <v>3</v>
      </c>
      <c r="P16" s="7">
        <f t="shared" ref="P16:P18" si="15">SUM(N16:O16)</f>
        <v>4</v>
      </c>
      <c r="Q16" s="8" t="str">
        <f t="shared" ref="Q16:Q18" si="16">IF(P16&lt;5,"Bajo",IF(P16=5,"Medio",IF(P16&lt;8,"Alto","Extremo")))</f>
        <v>Bajo</v>
      </c>
      <c r="R16" s="7" t="s">
        <v>34</v>
      </c>
      <c r="S16" s="35" t="s">
        <v>76</v>
      </c>
      <c r="T16" s="35"/>
      <c r="U16" s="35"/>
      <c r="V16" s="35"/>
      <c r="W16" s="35"/>
      <c r="X16" s="35"/>
      <c r="Y16" s="7">
        <v>1</v>
      </c>
      <c r="Z16" s="7">
        <v>3</v>
      </c>
      <c r="AA16" s="7">
        <f t="shared" ref="AA16" si="17">SUM(Y16:Z16)</f>
        <v>4</v>
      </c>
      <c r="AB16" s="9" t="str">
        <f t="shared" ref="AB16:AB18" si="18">IF(AA16&lt;5,"Bajo",IF(AA16=5,"Medio",IF(AA16&lt;8,"Alto","Extremo")))</f>
        <v>Bajo</v>
      </c>
      <c r="AC16" s="10" t="s">
        <v>77</v>
      </c>
      <c r="AD16" s="36" t="s">
        <v>78</v>
      </c>
      <c r="AE16" s="36"/>
      <c r="AF16" s="5" t="s">
        <v>44</v>
      </c>
    </row>
    <row r="17" spans="1:32" ht="76.5" customHeight="1">
      <c r="A17" s="27">
        <v>13</v>
      </c>
      <c r="B17" s="28" t="s">
        <v>37</v>
      </c>
      <c r="C17" s="28" t="s">
        <v>38</v>
      </c>
      <c r="D17" s="29" t="s">
        <v>39</v>
      </c>
      <c r="E17" s="28" t="s">
        <v>55</v>
      </c>
      <c r="F17" s="45" t="s">
        <v>79</v>
      </c>
      <c r="G17" s="36"/>
      <c r="H17" s="36"/>
      <c r="I17" s="36"/>
      <c r="J17" s="32" t="s">
        <v>41</v>
      </c>
      <c r="K17" s="33"/>
      <c r="L17" s="33"/>
      <c r="M17" s="34"/>
      <c r="N17" s="3">
        <v>1</v>
      </c>
      <c r="O17" s="3">
        <v>3</v>
      </c>
      <c r="P17" s="7">
        <f t="shared" ref="P17" si="19">SUM(N17:O17)</f>
        <v>4</v>
      </c>
      <c r="Q17" s="8" t="str">
        <f t="shared" ref="Q17" si="20">IF(P17&lt;5,"Bajo",IF(P17=5,"Medio",IF(P17&lt;8,"Alto","Extremo")))</f>
        <v>Bajo</v>
      </c>
      <c r="R17" s="3" t="s">
        <v>28</v>
      </c>
      <c r="S17" s="35" t="s">
        <v>80</v>
      </c>
      <c r="T17" s="35"/>
      <c r="U17" s="35"/>
      <c r="V17" s="35"/>
      <c r="W17" s="35"/>
      <c r="X17" s="35"/>
      <c r="Y17" s="7">
        <v>1</v>
      </c>
      <c r="Z17" s="7">
        <v>3</v>
      </c>
      <c r="AA17" s="7">
        <v>3</v>
      </c>
      <c r="AB17" s="9" t="str">
        <f t="shared" ref="AB17" si="21">IF(AA17&lt;5,"Bajo",IF(AA17=5,"Medio",IF(AA17&lt;8,"Alto","Extremo")))</f>
        <v>Bajo</v>
      </c>
      <c r="AC17" s="10" t="s">
        <v>77</v>
      </c>
      <c r="AD17" s="36" t="s">
        <v>81</v>
      </c>
      <c r="AE17" s="36"/>
      <c r="AF17" s="5" t="s">
        <v>44</v>
      </c>
    </row>
    <row r="18" spans="1:32" ht="79.5" customHeight="1">
      <c r="A18" s="27">
        <v>14</v>
      </c>
      <c r="B18" s="28" t="s">
        <v>37</v>
      </c>
      <c r="C18" s="28" t="s">
        <v>38</v>
      </c>
      <c r="D18" s="29" t="s">
        <v>39</v>
      </c>
      <c r="E18" s="28" t="s">
        <v>55</v>
      </c>
      <c r="F18" s="45" t="s">
        <v>82</v>
      </c>
      <c r="G18" s="36"/>
      <c r="H18" s="36"/>
      <c r="I18" s="36"/>
      <c r="J18" s="32" t="s">
        <v>41</v>
      </c>
      <c r="K18" s="33"/>
      <c r="L18" s="33"/>
      <c r="M18" s="34"/>
      <c r="N18" s="3">
        <v>1</v>
      </c>
      <c r="O18" s="3">
        <v>3</v>
      </c>
      <c r="P18" s="7">
        <f t="shared" si="15"/>
        <v>4</v>
      </c>
      <c r="Q18" s="8" t="str">
        <f t="shared" si="16"/>
        <v>Bajo</v>
      </c>
      <c r="R18" s="7" t="s">
        <v>34</v>
      </c>
      <c r="S18" s="35" t="s">
        <v>80</v>
      </c>
      <c r="T18" s="35"/>
      <c r="U18" s="35"/>
      <c r="V18" s="35"/>
      <c r="W18" s="35"/>
      <c r="X18" s="35"/>
      <c r="Y18" s="7">
        <v>1</v>
      </c>
      <c r="Z18" s="7">
        <v>3</v>
      </c>
      <c r="AA18" s="7">
        <v>3</v>
      </c>
      <c r="AB18" s="9" t="str">
        <f t="shared" si="18"/>
        <v>Bajo</v>
      </c>
      <c r="AC18" s="10" t="s">
        <v>77</v>
      </c>
      <c r="AD18" s="36" t="s">
        <v>81</v>
      </c>
      <c r="AE18" s="36"/>
      <c r="AF18" s="5" t="s">
        <v>44</v>
      </c>
    </row>
    <row r="19" spans="1:32" ht="94.5" customHeight="1">
      <c r="A19" s="27">
        <v>15</v>
      </c>
      <c r="B19" s="28" t="s">
        <v>37</v>
      </c>
      <c r="C19" s="28" t="s">
        <v>38</v>
      </c>
      <c r="D19" s="29" t="s">
        <v>39</v>
      </c>
      <c r="E19" s="28" t="s">
        <v>83</v>
      </c>
      <c r="F19" s="45" t="s">
        <v>84</v>
      </c>
      <c r="G19" s="36"/>
      <c r="H19" s="36"/>
      <c r="I19" s="36"/>
      <c r="J19" s="32" t="s">
        <v>41</v>
      </c>
      <c r="K19" s="33"/>
      <c r="L19" s="33"/>
      <c r="M19" s="34"/>
      <c r="N19" s="3">
        <v>3</v>
      </c>
      <c r="O19" s="3">
        <v>2</v>
      </c>
      <c r="P19" s="7">
        <f t="shared" ref="P19" si="22">SUM(N19:O19)</f>
        <v>5</v>
      </c>
      <c r="Q19" s="8" t="str">
        <f t="shared" ref="Q19" si="23">IF(P19&lt;5,"Bajo",IF(P19=5,"Medio",IF(P19&lt;8,"Alto","Extremo")))</f>
        <v>Medio</v>
      </c>
      <c r="R19" s="7" t="s">
        <v>34</v>
      </c>
      <c r="S19" s="35" t="s">
        <v>85</v>
      </c>
      <c r="T19" s="35"/>
      <c r="U19" s="35"/>
      <c r="V19" s="35"/>
      <c r="W19" s="35"/>
      <c r="X19" s="35"/>
      <c r="Y19" s="7">
        <v>2</v>
      </c>
      <c r="Z19" s="7">
        <v>2</v>
      </c>
      <c r="AA19" s="21">
        <f>SUM(Y19:Z19)</f>
        <v>4</v>
      </c>
      <c r="AB19" s="22" t="str">
        <f>IF(AA19&lt;5,"Bajo",IF(AA19=5,"Medio",IF(AA19&lt;8,"Alto","Extremo")))</f>
        <v>Bajo</v>
      </c>
      <c r="AC19" s="10" t="s">
        <v>77</v>
      </c>
      <c r="AD19" s="36" t="s">
        <v>81</v>
      </c>
      <c r="AE19" s="36"/>
      <c r="AF19" s="5" t="s">
        <v>44</v>
      </c>
    </row>
    <row r="20" spans="1:32" ht="54" customHeight="1">
      <c r="A20" s="27">
        <v>16</v>
      </c>
      <c r="B20" s="28" t="s">
        <v>37</v>
      </c>
      <c r="C20" s="28" t="s">
        <v>38</v>
      </c>
      <c r="D20" s="29" t="s">
        <v>39</v>
      </c>
      <c r="E20" s="28" t="s">
        <v>83</v>
      </c>
      <c r="F20" s="45" t="s">
        <v>86</v>
      </c>
      <c r="G20" s="36"/>
      <c r="H20" s="36"/>
      <c r="I20" s="36"/>
      <c r="J20" s="32" t="s">
        <v>41</v>
      </c>
      <c r="K20" s="33"/>
      <c r="L20" s="33"/>
      <c r="M20" s="34"/>
      <c r="N20" s="3">
        <v>3</v>
      </c>
      <c r="O20" s="3">
        <v>2</v>
      </c>
      <c r="P20" s="7">
        <f t="shared" ref="P20:P22" si="24">SUM(N20:O20)</f>
        <v>5</v>
      </c>
      <c r="Q20" s="8" t="str">
        <f t="shared" ref="Q20:Q22" si="25">IF(P20&lt;5,"Bajo",IF(P20=5,"Medio",IF(P20&lt;8,"Alto","Extremo")))</f>
        <v>Medio</v>
      </c>
      <c r="R20" s="7" t="s">
        <v>34</v>
      </c>
      <c r="S20" s="35" t="s">
        <v>85</v>
      </c>
      <c r="T20" s="35"/>
      <c r="U20" s="35"/>
      <c r="V20" s="35"/>
      <c r="W20" s="35"/>
      <c r="X20" s="35"/>
      <c r="Y20" s="7">
        <v>2</v>
      </c>
      <c r="Z20" s="7">
        <v>2</v>
      </c>
      <c r="AA20" s="21">
        <f>SUM(Y20:Z20)</f>
        <v>4</v>
      </c>
      <c r="AB20" s="22" t="str">
        <f>IF(AA20&lt;5,"Bajo",IF(AA20=5,"Medio",IF(AA20&lt;8,"Alto","Extremo")))</f>
        <v>Bajo</v>
      </c>
      <c r="AC20" s="10" t="s">
        <v>77</v>
      </c>
      <c r="AD20" s="36" t="s">
        <v>81</v>
      </c>
      <c r="AE20" s="36"/>
      <c r="AF20" s="5" t="s">
        <v>44</v>
      </c>
    </row>
    <row r="21" spans="1:32" ht="65.25" customHeight="1">
      <c r="A21" s="27">
        <v>17</v>
      </c>
      <c r="B21" s="28" t="s">
        <v>37</v>
      </c>
      <c r="C21" s="28" t="s">
        <v>38</v>
      </c>
      <c r="D21" s="29" t="s">
        <v>39</v>
      </c>
      <c r="E21" s="28" t="s">
        <v>87</v>
      </c>
      <c r="F21" s="30" t="s">
        <v>88</v>
      </c>
      <c r="G21" s="31"/>
      <c r="H21" s="31"/>
      <c r="I21" s="31"/>
      <c r="J21" s="32" t="s">
        <v>41</v>
      </c>
      <c r="K21" s="33"/>
      <c r="L21" s="33"/>
      <c r="M21" s="34"/>
      <c r="N21" s="3">
        <v>1</v>
      </c>
      <c r="O21" s="3">
        <v>3</v>
      </c>
      <c r="P21" s="7">
        <f t="shared" si="24"/>
        <v>4</v>
      </c>
      <c r="Q21" s="8" t="str">
        <f t="shared" si="25"/>
        <v>Bajo</v>
      </c>
      <c r="R21" s="7" t="s">
        <v>34</v>
      </c>
      <c r="S21" s="35" t="s">
        <v>89</v>
      </c>
      <c r="T21" s="35"/>
      <c r="U21" s="35"/>
      <c r="V21" s="35"/>
      <c r="W21" s="35"/>
      <c r="X21" s="35"/>
      <c r="Y21" s="7">
        <v>1</v>
      </c>
      <c r="Z21" s="7">
        <v>2</v>
      </c>
      <c r="AA21" s="21">
        <f>SUM(Y21:Z21)</f>
        <v>3</v>
      </c>
      <c r="AB21" s="22" t="str">
        <f>IF(AA21&lt;5,"Bajo",IF(AA21=5,"Medio",IF(AA21&lt;8,"Alto","Extremo")))</f>
        <v>Bajo</v>
      </c>
      <c r="AC21" s="10" t="s">
        <v>77</v>
      </c>
      <c r="AD21" s="36" t="s">
        <v>81</v>
      </c>
      <c r="AE21" s="36"/>
      <c r="AF21" s="5" t="s">
        <v>44</v>
      </c>
    </row>
    <row r="22" spans="1:32" ht="95.25" customHeight="1">
      <c r="A22" s="27">
        <v>18</v>
      </c>
      <c r="B22" s="28" t="s">
        <v>37</v>
      </c>
      <c r="C22" s="28" t="s">
        <v>38</v>
      </c>
      <c r="D22" s="29" t="s">
        <v>39</v>
      </c>
      <c r="E22" s="28" t="s">
        <v>87</v>
      </c>
      <c r="F22" s="30" t="s">
        <v>90</v>
      </c>
      <c r="G22" s="31"/>
      <c r="H22" s="31"/>
      <c r="I22" s="31"/>
      <c r="J22" s="32" t="s">
        <v>41</v>
      </c>
      <c r="K22" s="33"/>
      <c r="L22" s="33"/>
      <c r="M22" s="34"/>
      <c r="N22" s="3">
        <v>1</v>
      </c>
      <c r="O22" s="3">
        <v>3</v>
      </c>
      <c r="P22" s="7">
        <f t="shared" si="24"/>
        <v>4</v>
      </c>
      <c r="Q22" s="8" t="str">
        <f t="shared" si="25"/>
        <v>Bajo</v>
      </c>
      <c r="R22" s="7" t="s">
        <v>34</v>
      </c>
      <c r="S22" s="35" t="s">
        <v>91</v>
      </c>
      <c r="T22" s="35"/>
      <c r="U22" s="35"/>
      <c r="V22" s="35"/>
      <c r="W22" s="35"/>
      <c r="X22" s="35"/>
      <c r="Y22" s="7">
        <v>1</v>
      </c>
      <c r="Z22" s="7">
        <v>2</v>
      </c>
      <c r="AA22" s="21">
        <f>SUM(Y22:Z22)</f>
        <v>3</v>
      </c>
      <c r="AB22" s="22" t="str">
        <f>IF(AA22&lt;5,"Bajo",IF(AA22=5,"Medio",IF(AA22&lt;8,"Alto","Extremo")))</f>
        <v>Bajo</v>
      </c>
      <c r="AC22" s="10" t="s">
        <v>77</v>
      </c>
      <c r="AD22" s="36" t="s">
        <v>81</v>
      </c>
      <c r="AE22" s="36"/>
      <c r="AF22" s="5" t="s">
        <v>44</v>
      </c>
    </row>
    <row r="23" spans="1:32" ht="408.6" customHeight="1">
      <c r="A23" s="27">
        <v>19</v>
      </c>
      <c r="B23" s="28" t="s">
        <v>37</v>
      </c>
      <c r="C23" s="28" t="s">
        <v>23</v>
      </c>
      <c r="D23" s="29" t="s">
        <v>39</v>
      </c>
      <c r="E23" s="28" t="s">
        <v>25</v>
      </c>
      <c r="F23" s="37" t="s">
        <v>92</v>
      </c>
      <c r="G23" s="38"/>
      <c r="H23" s="38"/>
      <c r="I23" s="30"/>
      <c r="J23" s="39" t="s">
        <v>93</v>
      </c>
      <c r="K23" s="33"/>
      <c r="L23" s="33"/>
      <c r="M23" s="34"/>
      <c r="N23" s="3">
        <v>1</v>
      </c>
      <c r="O23" s="3">
        <v>4</v>
      </c>
      <c r="P23" s="7">
        <f t="shared" ref="P23" si="26">SUM(N23:O23)</f>
        <v>5</v>
      </c>
      <c r="Q23" s="8" t="str">
        <f t="shared" ref="Q23" si="27">IF(P23&lt;5,"Bajo",IF(P23=5,"Medio",IF(P23&lt;8,"Alto","Extremo")))</f>
        <v>Medio</v>
      </c>
      <c r="R23" s="7" t="s">
        <v>34</v>
      </c>
      <c r="S23" s="40" t="s">
        <v>94</v>
      </c>
      <c r="T23" s="41"/>
      <c r="U23" s="41"/>
      <c r="V23" s="41"/>
      <c r="W23" s="41"/>
      <c r="X23" s="42"/>
      <c r="Y23" s="7">
        <v>1</v>
      </c>
      <c r="Z23" s="7">
        <v>2</v>
      </c>
      <c r="AA23" s="21">
        <f>SUM(Y23:Z23)</f>
        <v>3</v>
      </c>
      <c r="AB23" s="22" t="str">
        <f>IF(AA23&lt;5,"Bajo",IF(AA23=5,"Medio",IF(AA23&lt;8,"Alto","Extremo")))</f>
        <v>Bajo</v>
      </c>
      <c r="AC23" s="10" t="s">
        <v>34</v>
      </c>
      <c r="AD23" s="43" t="s">
        <v>95</v>
      </c>
      <c r="AE23" s="44"/>
      <c r="AF23" s="5" t="s">
        <v>44</v>
      </c>
    </row>
    <row r="24" spans="1:32" ht="12.75" customHeight="1"/>
    <row r="25" spans="1:32" ht="12.75" customHeight="1"/>
    <row r="26" spans="1:32" ht="12.75" customHeight="1"/>
    <row r="27" spans="1:32" ht="12.75" customHeight="1"/>
    <row r="28" spans="1:32" ht="12.75" customHeight="1"/>
    <row r="29" spans="1:32" ht="12.75" customHeight="1"/>
    <row r="30" spans="1:32" ht="12.75" customHeight="1"/>
    <row r="31" spans="1:32" ht="12.75" customHeight="1"/>
    <row r="32" spans="1:32" ht="12.75" customHeight="1"/>
    <row r="33" spans="1:7" ht="12.75" customHeight="1"/>
    <row r="34" spans="1:7" ht="12.75" customHeight="1">
      <c r="A34" s="2"/>
      <c r="G34" s="2"/>
    </row>
    <row r="35" spans="1:7" ht="12.75" customHeight="1"/>
    <row r="36" spans="1:7" ht="12.75" customHeight="1"/>
    <row r="37" spans="1:7" ht="12.75" customHeight="1"/>
    <row r="38" spans="1:7" ht="12.75" customHeight="1"/>
    <row r="39" spans="1:7" ht="12.75" customHeight="1"/>
    <row r="40" spans="1:7" ht="12.75" customHeight="1">
      <c r="A40" s="2"/>
    </row>
    <row r="41" spans="1:7" ht="12.75" customHeight="1"/>
    <row r="42" spans="1:7" ht="12.75" customHeight="1"/>
    <row r="43" spans="1:7" ht="12.75" customHeight="1">
      <c r="A43" s="2"/>
    </row>
    <row r="44" spans="1:7" ht="12.75" customHeight="1">
      <c r="A44" s="2"/>
    </row>
    <row r="45" spans="1:7" ht="12.75" customHeight="1">
      <c r="A45" s="2"/>
    </row>
    <row r="46" spans="1:7" ht="12.75" customHeight="1"/>
    <row r="47" spans="1:7" ht="12.75" customHeight="1"/>
    <row r="48" spans="1:7" ht="12.75" customHeight="1"/>
    <row r="49" ht="12.75" customHeight="1"/>
    <row r="50" ht="12.75" customHeight="1"/>
    <row r="51" ht="12.75" customHeight="1"/>
    <row r="52" ht="12.75" customHeight="1"/>
    <row r="53" ht="12.75" customHeight="1"/>
    <row r="54" ht="12.75" customHeight="1"/>
    <row r="55" ht="12.75" customHeight="1"/>
    <row r="56" ht="12.75" customHeight="1"/>
  </sheetData>
  <autoFilter ref="A3:AF4" xr:uid="{51042901-138E-4412-9D17-E5513E99FCD8}">
    <filterColumn colId="5" showButton="0"/>
    <filterColumn colId="6" showButton="0"/>
    <filterColumn colId="7" showButton="0"/>
    <filterColumn colId="9" showButton="0"/>
    <filterColumn colId="10" showButton="0"/>
    <filterColumn colId="11" showButton="0"/>
    <filterColumn colId="18" showButton="0"/>
    <filterColumn colId="19" showButton="0"/>
    <filterColumn colId="20" showButton="0"/>
    <filterColumn colId="21" showButton="0"/>
    <filterColumn colId="22" showButton="0"/>
    <filterColumn colId="24" showButton="0"/>
    <filterColumn colId="25" showButton="0"/>
    <filterColumn colId="26" showButton="0"/>
    <filterColumn colId="29" showButton="0"/>
    <filterColumn colId="30" showButton="0"/>
  </autoFilter>
  <mergeCells count="95">
    <mergeCell ref="F15:I15"/>
    <mergeCell ref="J15:M15"/>
    <mergeCell ref="S15:X15"/>
    <mergeCell ref="AD15:AE15"/>
    <mergeCell ref="F16:I16"/>
    <mergeCell ref="F18:I18"/>
    <mergeCell ref="J16:M16"/>
    <mergeCell ref="S16:X16"/>
    <mergeCell ref="AD16:AE16"/>
    <mergeCell ref="J18:M18"/>
    <mergeCell ref="S18:X18"/>
    <mergeCell ref="AD18:AE18"/>
    <mergeCell ref="F17:I17"/>
    <mergeCell ref="J17:M17"/>
    <mergeCell ref="S17:X17"/>
    <mergeCell ref="AD17:AE17"/>
    <mergeCell ref="AD5:AE5"/>
    <mergeCell ref="F12:I12"/>
    <mergeCell ref="J12:M12"/>
    <mergeCell ref="S12:X12"/>
    <mergeCell ref="AD12:AE12"/>
    <mergeCell ref="F11:I11"/>
    <mergeCell ref="J11:M11"/>
    <mergeCell ref="S11:X11"/>
    <mergeCell ref="AD11:AE11"/>
    <mergeCell ref="F9:I9"/>
    <mergeCell ref="J9:M9"/>
    <mergeCell ref="S9:X9"/>
    <mergeCell ref="AD9:AE9"/>
    <mergeCell ref="F10:I10"/>
    <mergeCell ref="J10:M10"/>
    <mergeCell ref="S10:X10"/>
    <mergeCell ref="A1:AF1"/>
    <mergeCell ref="R3:R4"/>
    <mergeCell ref="A3:A4"/>
    <mergeCell ref="B3:B4"/>
    <mergeCell ref="C3:C4"/>
    <mergeCell ref="D3:D4"/>
    <mergeCell ref="E3:E4"/>
    <mergeCell ref="F3:I4"/>
    <mergeCell ref="J3:M4"/>
    <mergeCell ref="N3:N4"/>
    <mergeCell ref="O3:O4"/>
    <mergeCell ref="P3:P4"/>
    <mergeCell ref="Q3:Q4"/>
    <mergeCell ref="S3:X4"/>
    <mergeCell ref="AD8:AE8"/>
    <mergeCell ref="F8:I8"/>
    <mergeCell ref="J8:M8"/>
    <mergeCell ref="S8:X8"/>
    <mergeCell ref="F14:I14"/>
    <mergeCell ref="J14:M14"/>
    <mergeCell ref="S14:X14"/>
    <mergeCell ref="AD14:AE14"/>
    <mergeCell ref="F13:I13"/>
    <mergeCell ref="J13:M13"/>
    <mergeCell ref="S13:X13"/>
    <mergeCell ref="AD13:AE13"/>
    <mergeCell ref="AD10:AE10"/>
    <mergeCell ref="F7:I7"/>
    <mergeCell ref="J7:M7"/>
    <mergeCell ref="S7:X7"/>
    <mergeCell ref="A2:AF2"/>
    <mergeCell ref="AD3:AF3"/>
    <mergeCell ref="F6:I6"/>
    <mergeCell ref="J6:M6"/>
    <mergeCell ref="S6:X6"/>
    <mergeCell ref="AD6:AE6"/>
    <mergeCell ref="AD4:AE4"/>
    <mergeCell ref="AD7:AE7"/>
    <mergeCell ref="AC3:AC4"/>
    <mergeCell ref="Y3:AB3"/>
    <mergeCell ref="F5:I5"/>
    <mergeCell ref="J5:M5"/>
    <mergeCell ref="S5:X5"/>
    <mergeCell ref="F19:I19"/>
    <mergeCell ref="J19:M19"/>
    <mergeCell ref="S19:X19"/>
    <mergeCell ref="AD19:AE19"/>
    <mergeCell ref="F20:I20"/>
    <mergeCell ref="J20:M20"/>
    <mergeCell ref="S20:X20"/>
    <mergeCell ref="AD20:AE20"/>
    <mergeCell ref="F21:I21"/>
    <mergeCell ref="J21:M21"/>
    <mergeCell ref="S21:X21"/>
    <mergeCell ref="AD21:AE21"/>
    <mergeCell ref="F23:I23"/>
    <mergeCell ref="J23:M23"/>
    <mergeCell ref="S23:X23"/>
    <mergeCell ref="AD23:AE23"/>
    <mergeCell ref="F22:I22"/>
    <mergeCell ref="J22:M22"/>
    <mergeCell ref="S22:X22"/>
    <mergeCell ref="AD22:AE22"/>
  </mergeCells>
  <conditionalFormatting sqref="P5:P23 AA5:AA23">
    <cfRule type="cellIs" dxfId="15" priority="137" stopIfTrue="1" operator="between">
      <formula>1</formula>
      <formula>4</formula>
    </cfRule>
    <cfRule type="cellIs" dxfId="14" priority="145" stopIfTrue="1" operator="between">
      <formula>4</formula>
      <formula>1</formula>
    </cfRule>
    <cfRule type="cellIs" dxfId="13" priority="146" stopIfTrue="1" operator="between">
      <formula>5</formula>
      <formula>5</formula>
    </cfRule>
    <cfRule type="cellIs" dxfId="12" priority="147" stopIfTrue="1" operator="between">
      <formula>6</formula>
      <formula>7</formula>
    </cfRule>
  </conditionalFormatting>
  <conditionalFormatting sqref="P5:Q18 AA16:AB18">
    <cfRule type="cellIs" dxfId="11" priority="148" stopIfTrue="1" operator="between">
      <formula>10</formula>
      <formula>8</formula>
    </cfRule>
  </conditionalFormatting>
  <conditionalFormatting sqref="P19:Q23">
    <cfRule type="cellIs" dxfId="10" priority="2" stopIfTrue="1" operator="between">
      <formula>10</formula>
      <formula>8</formula>
    </cfRule>
  </conditionalFormatting>
  <conditionalFormatting sqref="Q5:Q23 AB5:AB23">
    <cfRule type="containsText" dxfId="9" priority="138" stopIfTrue="1" operator="containsText" text="Bajo">
      <formula>NOT(ISERROR(SEARCH("Bajo",Q5)))</formula>
    </cfRule>
    <cfRule type="containsText" dxfId="8" priority="139" stopIfTrue="1" operator="containsText" text="Alto">
      <formula>NOT(ISERROR(SEARCH("Alto",Q5)))</formula>
    </cfRule>
    <cfRule type="containsText" dxfId="7" priority="140" stopIfTrue="1" operator="containsText" text="Medio">
      <formula>NOT(ISERROR(SEARCH("Medio",Q5)))</formula>
    </cfRule>
    <cfRule type="containsText" dxfId="6" priority="141" stopIfTrue="1" operator="containsText" text="Medio">
      <formula>NOT(ISERROR(SEARCH("Medio",Q5)))</formula>
    </cfRule>
    <cfRule type="containsText" dxfId="5" priority="142" stopIfTrue="1" operator="containsText" text="Extremo">
      <formula>NOT(ISERROR(SEARCH("Extremo",Q5)))</formula>
    </cfRule>
    <cfRule type="expression" dxfId="4" priority="143" stopIfTrue="1">
      <formula>"Extremo"</formula>
    </cfRule>
  </conditionalFormatting>
  <conditionalFormatting sqref="AA5:AA23 P5:P23">
    <cfRule type="cellIs" dxfId="3" priority="136" stopIfTrue="1" operator="between">
      <formula>1</formula>
      <formula>4</formula>
    </cfRule>
  </conditionalFormatting>
  <conditionalFormatting sqref="AA5:AB15">
    <cfRule type="cellIs" dxfId="2" priority="27" stopIfTrue="1" operator="between">
      <formula>10</formula>
      <formula>8</formula>
    </cfRule>
  </conditionalFormatting>
  <conditionalFormatting sqref="AA19:AB23">
    <cfRule type="cellIs" dxfId="1" priority="1" stopIfTrue="1" operator="between">
      <formula>10</formula>
      <formula>8</formula>
    </cfRule>
  </conditionalFormatting>
  <conditionalFormatting sqref="AB5:AB23 Q5:Q23">
    <cfRule type="containsText" dxfId="0" priority="135" stopIfTrue="1" operator="containsText" text="Bajo">
      <formula>NOT(ISERROR(SEARCH("Bajo",Q5)))</formula>
    </cfRule>
  </conditionalFormatting>
  <pageMargins left="0.7" right="0.7" top="0.75" bottom="0.75" header="0.3" footer="0.3"/>
  <pageSetup scale="22" orientation="portrait" r:id="rId1"/>
  <ignoredErrors>
    <ignoredError sqref="B12 B8:E8 B11:O11 N8 R8 D12:O12 Y8:Z8 R11:Z11 S12:Z12 AC8 AC11 AC12" unlocked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4"/>
  <sheetViews>
    <sheetView view="pageBreakPreview" zoomScaleNormal="100" zoomScaleSheetLayoutView="100" workbookViewId="0">
      <selection activeCell="E14" sqref="E14"/>
    </sheetView>
  </sheetViews>
  <sheetFormatPr defaultColWidth="11" defaultRowHeight="13.9"/>
  <cols>
    <col min="1" max="3" width="11" style="14"/>
    <col min="4" max="4" width="20.125" style="14" customWidth="1"/>
    <col min="5" max="16384" width="11" style="14"/>
  </cols>
  <sheetData>
    <row r="1" spans="1:5" ht="14.45">
      <c r="A1" s="73" t="s">
        <v>96</v>
      </c>
      <c r="B1" s="73"/>
      <c r="C1" s="73"/>
      <c r="D1" s="73"/>
      <c r="E1" s="13"/>
    </row>
    <row r="14" spans="1:5" ht="57" customHeight="1"/>
  </sheetData>
  <mergeCells count="1">
    <mergeCell ref="A1:D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
  <sheetViews>
    <sheetView view="pageBreakPreview" zoomScaleNormal="100" zoomScaleSheetLayoutView="100" workbookViewId="0">
      <selection activeCell="B16" sqref="B16"/>
    </sheetView>
  </sheetViews>
  <sheetFormatPr defaultColWidth="11" defaultRowHeight="13.9"/>
  <cols>
    <col min="1" max="8" width="11" style="14"/>
    <col min="9" max="9" width="12.875" style="14" customWidth="1"/>
    <col min="10" max="16384" width="11" style="14"/>
  </cols>
  <sheetData>
    <row r="1" spans="1:9" ht="14.45">
      <c r="A1" s="73" t="s">
        <v>97</v>
      </c>
      <c r="B1" s="73"/>
      <c r="C1" s="73"/>
      <c r="D1" s="73"/>
      <c r="E1" s="73"/>
      <c r="F1" s="73"/>
      <c r="G1" s="73"/>
      <c r="H1" s="73"/>
      <c r="I1" s="73"/>
    </row>
  </sheetData>
  <mergeCells count="1">
    <mergeCell ref="A1:I1"/>
  </mergeCells>
  <pageMargins left="0.7" right="0.7" top="0.75" bottom="0.75" header="0.3" footer="0.3"/>
  <pageSetup scale="82"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2"/>
  <sheetViews>
    <sheetView view="pageBreakPreview" zoomScaleNormal="100" zoomScaleSheetLayoutView="100" workbookViewId="0">
      <selection activeCell="K21" sqref="K21"/>
    </sheetView>
  </sheetViews>
  <sheetFormatPr defaultColWidth="11" defaultRowHeight="13.9"/>
  <cols>
    <col min="1" max="8" width="11" style="14"/>
    <col min="9" max="9" width="12.625" style="14" customWidth="1"/>
    <col min="10" max="16384" width="11" style="14"/>
  </cols>
  <sheetData>
    <row r="1" spans="1:9" ht="14.45">
      <c r="A1" s="73" t="s">
        <v>97</v>
      </c>
      <c r="B1" s="73"/>
      <c r="C1" s="73"/>
      <c r="D1" s="73"/>
      <c r="E1" s="73"/>
      <c r="F1" s="73"/>
      <c r="G1" s="73"/>
      <c r="H1" s="73"/>
      <c r="I1" s="73"/>
    </row>
    <row r="22" ht="20.25" customHeight="1"/>
  </sheetData>
  <mergeCells count="1">
    <mergeCell ref="A1:I1"/>
  </mergeCells>
  <pageMargins left="0.7" right="0.7" top="0.75" bottom="0.75" header="0.3" footer="0.3"/>
  <pageSetup scale="8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
  <sheetViews>
    <sheetView view="pageBreakPreview" zoomScaleNormal="100" zoomScaleSheetLayoutView="100" workbookViewId="0">
      <selection sqref="A1:C1"/>
    </sheetView>
  </sheetViews>
  <sheetFormatPr defaultColWidth="11" defaultRowHeight="13.9"/>
  <cols>
    <col min="1" max="2" width="11" style="14"/>
    <col min="3" max="3" width="11.5" style="14" customWidth="1"/>
    <col min="4" max="16384" width="11" style="14"/>
  </cols>
  <sheetData>
    <row r="1" spans="1:3" ht="14.45">
      <c r="A1" s="73" t="s">
        <v>98</v>
      </c>
      <c r="B1" s="73"/>
      <c r="C1" s="73"/>
    </row>
  </sheetData>
  <mergeCells count="1">
    <mergeCell ref="A1:C1"/>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af1a8e7-50c0-4a08-a12d-46053eef02ff">
      <Terms xmlns="http://schemas.microsoft.com/office/infopath/2007/PartnerControls"/>
    </lcf76f155ced4ddcb4097134ff3c332f>
    <TaxCatchAll xmlns="440ad6e9-74fc-41c0-90ce-2f3dee24499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1623FAB269F4A458E842BC328B6791D" ma:contentTypeVersion="16" ma:contentTypeDescription="Crear nuevo documento." ma:contentTypeScope="" ma:versionID="0a2dcbce3d1eb67d90bc38f860a21db9">
  <xsd:schema xmlns:xsd="http://www.w3.org/2001/XMLSchema" xmlns:xs="http://www.w3.org/2001/XMLSchema" xmlns:p="http://schemas.microsoft.com/office/2006/metadata/properties" xmlns:ns2="7af1a8e7-50c0-4a08-a12d-46053eef02ff" xmlns:ns3="440ad6e9-74fc-41c0-90ce-2f3dee244990" targetNamespace="http://schemas.microsoft.com/office/2006/metadata/properties" ma:root="true" ma:fieldsID="685897e794e9079f8085b7878f7c7f9b" ns2:_="" ns3:_="">
    <xsd:import namespace="7af1a8e7-50c0-4a08-a12d-46053eef02ff"/>
    <xsd:import namespace="440ad6e9-74fc-41c0-90ce-2f3dee24499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2:MediaServiceAutoKeyPoints" minOccurs="0"/>
                <xsd:element ref="ns2:MediaServiceKeyPoint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f1a8e7-50c0-4a08-a12d-46053eef02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a4feee06-36c4-4f57-8b48-abef818b096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40ad6e9-74fc-41c0-90ce-2f3dee24499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af1338fc-98d7-4103-a9b0-c2e7b78af852}" ma:internalName="TaxCatchAll" ma:showField="CatchAllData" ma:web="440ad6e9-74fc-41c0-90ce-2f3dee2449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5E8C9D-1D4C-4F46-8D29-8600DF9314FA}"/>
</file>

<file path=customXml/itemProps2.xml><?xml version="1.0" encoding="utf-8"?>
<ds:datastoreItem xmlns:ds="http://schemas.openxmlformats.org/officeDocument/2006/customXml" ds:itemID="{0D3F70B1-1930-44F6-9D25-8F35543D840D}"/>
</file>

<file path=customXml/itemProps3.xml><?xml version="1.0" encoding="utf-8"?>
<ds:datastoreItem xmlns:ds="http://schemas.openxmlformats.org/officeDocument/2006/customXml" ds:itemID="{36DAD6B9-EAE6-493D-A1BA-F69ABA35659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Ignacio Sánchez Castillo</dc:creator>
  <cp:keywords/>
  <dc:description/>
  <cp:lastModifiedBy>Jenniffer Valencia Hernández</cp:lastModifiedBy>
  <cp:revision/>
  <dcterms:created xsi:type="dcterms:W3CDTF">2019-07-11T14:55:28Z</dcterms:created>
  <dcterms:modified xsi:type="dcterms:W3CDTF">2025-07-16T23:57:34Z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0x010100D1623FAB269F4A458E842BC328B6791D</vt:lpwstr>
  </property>
</Properties>
</file>